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vne nabavke\Konkursna dokumentacija - radno\2022\404-286\"/>
    </mc:Choice>
  </mc:AlternateContent>
  <bookViews>
    <workbookView xWindow="0" yWindow="0" windowWidth="2370" windowHeight="0"/>
  </bookViews>
  <sheets>
    <sheet name="Rekapitulacija" sheetId="3" r:id="rId1"/>
    <sheet name="hidrotehničke instalacije" sheetId="1" r:id="rId2"/>
    <sheet name="dojava požara" sheetId="4" r:id="rId3"/>
  </sheets>
  <calcPr calcId="152511"/>
</workbook>
</file>

<file path=xl/calcChain.xml><?xml version="1.0" encoding="utf-8"?>
<calcChain xmlns="http://schemas.openxmlformats.org/spreadsheetml/2006/main">
  <c r="C7" i="3" l="1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13" i="4"/>
  <c r="F6" i="4"/>
  <c r="F7" i="4"/>
  <c r="F8" i="4"/>
  <c r="F9" i="4"/>
  <c r="F10" i="4"/>
  <c r="F5" i="4"/>
  <c r="G414" i="1"/>
  <c r="G410" i="1"/>
  <c r="G406" i="1"/>
  <c r="G400" i="1"/>
  <c r="G396" i="1"/>
  <c r="G390" i="1"/>
  <c r="G385" i="1"/>
  <c r="G382" i="1"/>
  <c r="G379" i="1"/>
  <c r="G375" i="1"/>
  <c r="G361" i="1"/>
  <c r="G360" i="1"/>
  <c r="G341" i="1"/>
  <c r="G332" i="1"/>
  <c r="G319" i="1"/>
  <c r="G320" i="1"/>
  <c r="G318" i="1"/>
  <c r="G290" i="1"/>
  <c r="G285" i="1"/>
  <c r="G278" i="1"/>
  <c r="G266" i="1"/>
  <c r="G256" i="1"/>
  <c r="G254" i="1"/>
  <c r="G250" i="1"/>
  <c r="G249" i="1"/>
  <c r="G245" i="1"/>
  <c r="G244" i="1"/>
  <c r="G212" i="1"/>
  <c r="G209" i="1"/>
  <c r="G199" i="1"/>
  <c r="G193" i="1"/>
  <c r="G185" i="1"/>
  <c r="G178" i="1"/>
  <c r="G170" i="1"/>
  <c r="G162" i="1"/>
  <c r="G155" i="1"/>
  <c r="G141" i="1"/>
  <c r="G128" i="1"/>
  <c r="G119" i="1"/>
  <c r="G120" i="1"/>
  <c r="G118" i="1"/>
  <c r="G92" i="1"/>
  <c r="G91" i="1"/>
  <c r="G72" i="1"/>
  <c r="G65" i="1"/>
  <c r="G58" i="1"/>
  <c r="G51" i="1"/>
  <c r="G43" i="1"/>
  <c r="G31" i="1"/>
  <c r="G24" i="1"/>
  <c r="G18" i="1"/>
  <c r="F28" i="4" l="1"/>
  <c r="G416" i="1"/>
  <c r="G426" i="1" s="1"/>
  <c r="G343" i="1"/>
  <c r="G424" i="1" s="1"/>
  <c r="G215" i="1"/>
  <c r="G258" i="1" l="1"/>
  <c r="G422" i="1" s="1"/>
  <c r="G420" i="1"/>
  <c r="G428" i="1" l="1"/>
  <c r="C6" i="3" s="1"/>
  <c r="C9" i="3" s="1"/>
  <c r="C10" i="3" s="1"/>
</calcChain>
</file>

<file path=xl/sharedStrings.xml><?xml version="1.0" encoding="utf-8"?>
<sst xmlns="http://schemas.openxmlformats.org/spreadsheetml/2006/main" count="630" uniqueCount="445">
  <si>
    <r>
      <rPr>
        <b/>
        <sz val="17"/>
        <rFont val="Arial"/>
        <family val="2"/>
      </rPr>
      <t>PREDMER I PREDRACUN RADOVA</t>
    </r>
  </si>
  <si>
    <r>
      <rPr>
        <b/>
        <sz val="12"/>
        <rFont val="Arial"/>
        <family val="2"/>
      </rPr>
      <t>POZORIŠTE ZAJEČAR</t>
    </r>
  </si>
  <si>
    <r>
      <rPr>
        <sz val="9"/>
        <rFont val="Arial"/>
        <family val="2"/>
      </rPr>
      <t>1.01</t>
    </r>
  </si>
  <si>
    <r>
      <rPr>
        <sz val="9"/>
        <rFont val="Arial"/>
        <family val="2"/>
      </rPr>
      <t>1.02</t>
    </r>
  </si>
  <si>
    <r>
      <rPr>
        <sz val="9"/>
        <rFont val="Arial"/>
        <family val="2"/>
      </rPr>
      <t>1.03</t>
    </r>
  </si>
  <si>
    <r>
      <rPr>
        <sz val="9"/>
        <rFont val="Arial"/>
        <family val="2"/>
      </rPr>
      <t>1.04</t>
    </r>
  </si>
  <si>
    <r>
      <rPr>
        <sz val="9"/>
        <rFont val="Arial"/>
        <family val="2"/>
      </rPr>
      <t>1.05</t>
    </r>
  </si>
  <si>
    <r>
      <rPr>
        <sz val="9"/>
        <rFont val="Arial"/>
        <family val="2"/>
      </rPr>
      <t>1.06</t>
    </r>
  </si>
  <si>
    <r>
      <rPr>
        <sz val="9"/>
        <rFont val="Arial"/>
        <family val="2"/>
      </rPr>
      <t>NAPOMENA: U pozicijama sejavljaju konkretni proizvođači materijala i opreme. Oni su preporučeni</t>
    </r>
  </si>
  <si>
    <r>
      <rPr>
        <sz val="9"/>
        <rFont val="Arial"/>
        <family val="2"/>
      </rPr>
      <t>proizvođači ali se ostavlja mogućnost odabira materijala i opreme nekog drugog proizvođača sličnih</t>
    </r>
  </si>
  <si>
    <r>
      <rPr>
        <sz val="9"/>
        <rFont val="Arial"/>
        <family val="2"/>
      </rPr>
      <t>karakteristika.</t>
    </r>
  </si>
  <si>
    <r>
      <rPr>
        <b/>
        <sz val="12"/>
        <rFont val="Arial"/>
        <family val="2"/>
      </rPr>
      <t>I HIDRANTSKA MREŽA</t>
    </r>
  </si>
  <si>
    <r>
      <rPr>
        <sz val="9"/>
        <rFont val="Arial"/>
        <family val="2"/>
      </rPr>
      <t>Pre izvođenja radova na izgradnji spoljnih</t>
    </r>
  </si>
  <si>
    <r>
      <rPr>
        <sz val="9"/>
        <rFont val="Arial"/>
        <family val="2"/>
      </rPr>
      <t>mreža za hidrantske vode, izvršiti snimanje i</t>
    </r>
  </si>
  <si>
    <r>
      <rPr>
        <sz val="9"/>
        <rFont val="Arial"/>
        <family val="2"/>
      </rPr>
      <t>obeležavanje svih trasa cevovoda i svih objekata</t>
    </r>
  </si>
  <si>
    <r>
      <rPr>
        <sz val="9"/>
        <rFont val="Arial"/>
        <family val="2"/>
      </rPr>
      <t>na mrežama, u svemu prema podacima iz</t>
    </r>
  </si>
  <si>
    <r>
      <rPr>
        <sz val="9"/>
        <rFont val="Arial"/>
        <family val="2"/>
      </rPr>
      <t>projekta. Jediničnom cenom pozicije su</t>
    </r>
  </si>
  <si>
    <r>
      <rPr>
        <sz val="9"/>
        <rFont val="Arial"/>
        <family val="2"/>
      </rPr>
      <t>obuhvaćeni svi prethodni i pripremni radovi i</t>
    </r>
  </si>
  <si>
    <r>
      <rPr>
        <sz val="9"/>
        <rFont val="Arial"/>
        <family val="2"/>
      </rPr>
      <t>potrebna radna snaga.</t>
    </r>
  </si>
  <si>
    <r>
      <rPr>
        <sz val="9"/>
        <rFont val="Arial"/>
        <family val="2"/>
      </rPr>
      <t>Ručni ili mašinski iskop zemljišta II i III kategorije</t>
    </r>
  </si>
  <si>
    <r>
      <rPr>
        <sz val="9"/>
        <rFont val="Arial"/>
        <family val="2"/>
      </rPr>
      <t>za rovove kanalizacionih cevi i šahtova. Širina</t>
    </r>
  </si>
  <si>
    <r>
      <rPr>
        <sz val="9"/>
        <rFont val="Arial"/>
        <family val="2"/>
      </rPr>
      <t>rova za vodovod je 0,6m. Obračun po m3</t>
    </r>
  </si>
  <si>
    <r>
      <rPr>
        <sz val="9"/>
        <rFont val="Arial"/>
        <family val="2"/>
      </rPr>
      <t>iskopane zemlje.</t>
    </r>
  </si>
  <si>
    <r>
      <rPr>
        <sz val="9"/>
        <rFont val="Arial"/>
        <family val="2"/>
      </rPr>
      <t>Planiranje dna rova. Sve površine grubo i fino</t>
    </r>
  </si>
  <si>
    <r>
      <rPr>
        <sz val="9"/>
        <rFont val="Arial"/>
        <family val="2"/>
      </rPr>
      <t>isplanirati sa tačnošću od +/-3 cm. U cenu ulaze</t>
    </r>
  </si>
  <si>
    <r>
      <rPr>
        <sz val="9"/>
        <rFont val="Arial"/>
        <family val="2"/>
      </rPr>
      <t>i popunjavanje i nabijanje, odnosno skidanje</t>
    </r>
  </si>
  <si>
    <r>
      <rPr>
        <sz val="9"/>
        <rFont val="Arial"/>
        <family val="2"/>
      </rPr>
      <t>zemlje i izvoz na gradilišnu deponiju.</t>
    </r>
  </si>
  <si>
    <r>
      <rPr>
        <sz val="9"/>
        <rFont val="Arial"/>
        <family val="2"/>
      </rPr>
      <t>Obračun po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.</t>
    </r>
  </si>
  <si>
    <r>
      <rPr>
        <sz val="9"/>
        <rFont val="Arial"/>
        <family val="2"/>
      </rPr>
      <t>Nabavka, transport i ugrađivanje peska ispod, sa</t>
    </r>
  </si>
  <si>
    <r>
      <rPr>
        <sz val="9"/>
        <rFont val="Arial"/>
        <family val="2"/>
      </rPr>
      <t>strane i iznad cevi. Posle postavljanja cevi na</t>
    </r>
  </si>
  <si>
    <r>
      <rPr>
        <sz val="9"/>
        <rFont val="Arial"/>
        <family val="2"/>
      </rPr>
      <t>posteljicu izvršiti zatrpavanje cevi peskom</t>
    </r>
  </si>
  <si>
    <r>
      <rPr>
        <sz val="9"/>
        <rFont val="Arial"/>
        <family val="2"/>
      </rPr>
      <t>najmanje 10cm iznad temena cevi po celoj širini</t>
    </r>
  </si>
  <si>
    <r>
      <rPr>
        <sz val="9"/>
        <rFont val="Arial"/>
        <family val="2"/>
      </rPr>
      <t>rova osim kod spojeva. Nasipanje vršiti ručno u</t>
    </r>
  </si>
  <si>
    <r>
      <rPr>
        <sz val="9"/>
        <rFont val="Arial"/>
        <family val="2"/>
      </rPr>
      <t>slojevima od najviše 30cm sa istovremenim</t>
    </r>
  </si>
  <si>
    <r>
      <rPr>
        <sz val="9"/>
        <rFont val="Arial"/>
        <family val="2"/>
      </rPr>
      <t>podbijanjem ispod cevi i nabijanjem slojeva</t>
    </r>
  </si>
  <si>
    <r>
      <rPr>
        <sz val="9"/>
        <rFont val="Arial"/>
        <family val="2"/>
      </rPr>
      <t>ručnim nabijačima. Maksimalna veličina zrna</t>
    </r>
  </si>
  <si>
    <r>
      <rPr>
        <sz val="9"/>
        <rFont val="Arial"/>
        <family val="2"/>
      </rPr>
      <t>peska ne sme preći granulaciju od 3mm. Plaća</t>
    </r>
  </si>
  <si>
    <r>
      <rPr>
        <sz val="9"/>
        <rFont val="Arial"/>
        <family val="2"/>
      </rPr>
      <t>se po 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ugrađenog peska u rov.</t>
    </r>
  </si>
  <si>
    <r>
      <rPr>
        <sz val="9"/>
        <rFont val="Arial"/>
        <family val="2"/>
      </rPr>
      <t>Zatrpavanje rovova šljunkom prirodne</t>
    </r>
  </si>
  <si>
    <r>
      <rPr>
        <sz val="9"/>
        <rFont val="Arial"/>
        <family val="2"/>
      </rPr>
      <t>granulacije. Posle nasipanja slojeva od 20 cm</t>
    </r>
  </si>
  <si>
    <r>
      <rPr>
        <sz val="9"/>
        <rFont val="Arial"/>
        <family val="2"/>
      </rPr>
      <t>vršiti nabijanje zemlje vibro žabom, s tim što se</t>
    </r>
  </si>
  <si>
    <r>
      <rPr>
        <sz val="9"/>
        <rFont val="Arial"/>
        <family val="2"/>
      </rPr>
      <t>svaki sloj mora dobro nabiti, da ne bi kasnije</t>
    </r>
  </si>
  <si>
    <r>
      <rPr>
        <sz val="9"/>
        <rFont val="Arial"/>
        <family val="2"/>
      </rPr>
      <t>došlo do sleganja zemlje. Obračun po m3</t>
    </r>
  </si>
  <si>
    <r>
      <rPr>
        <sz val="9"/>
        <rFont val="Arial"/>
        <family val="2"/>
      </rPr>
      <t>komplet zatrpanog rova.</t>
    </r>
  </si>
  <si>
    <r>
      <rPr>
        <sz val="9"/>
        <rFont val="Arial"/>
        <family val="2"/>
      </rPr>
      <t>Mašinsko sečenje asfalta. Asfalt iseći po pravim</t>
    </r>
  </si>
  <si>
    <r>
      <rPr>
        <sz val="9"/>
        <rFont val="Arial"/>
        <family val="2"/>
      </rPr>
      <t>linijama za formiranje rova (dve linije). Po</t>
    </r>
  </si>
  <si>
    <r>
      <rPr>
        <sz val="9"/>
        <rFont val="Arial"/>
        <family val="2"/>
      </rPr>
      <t>sečenju asfalt izlomiti pneumatskim čekićem, šut</t>
    </r>
  </si>
  <si>
    <r>
      <rPr>
        <sz val="9"/>
        <rFont val="Arial"/>
        <family val="2"/>
      </rPr>
      <t>prikupiti i uovatiri na kamion. Obračun po m2</t>
    </r>
  </si>
  <si>
    <r>
      <rPr>
        <sz val="9"/>
        <rFont val="Arial"/>
        <family val="2"/>
      </rPr>
      <t>asfalta.</t>
    </r>
  </si>
  <si>
    <r>
      <rPr>
        <sz val="9"/>
        <rFont val="Arial"/>
        <family val="2"/>
      </rPr>
      <t>km. U cenu koštanja ulazi utovar, transport do</t>
    </r>
  </si>
  <si>
    <r>
      <rPr>
        <sz val="9"/>
        <rFont val="Arial"/>
        <family val="2"/>
      </rPr>
      <t>mesta deponije i rasplaniranje materijala po</t>
    </r>
  </si>
  <si>
    <r>
      <rPr>
        <sz val="9"/>
        <rFont val="Arial"/>
        <family val="2"/>
      </rPr>
      <t>deponiji. Obračun po m3 prenete zemlje u</t>
    </r>
  </si>
  <si>
    <r>
      <rPr>
        <sz val="9"/>
        <rFont val="Arial"/>
        <family val="2"/>
      </rPr>
      <t>MB20. Betonske jastuke ugraditi na svim</t>
    </r>
  </si>
  <si>
    <r>
      <rPr>
        <sz val="9"/>
        <rFont val="Arial"/>
        <family val="2"/>
      </rPr>
      <t>prelomima hidranske mreže. Količina betona po</t>
    </r>
  </si>
  <si>
    <r>
      <rPr>
        <sz val="9"/>
        <rFont val="Arial"/>
        <family val="2"/>
      </rPr>
      <t>jednom jastuku oko 0,05m3 (40x40x30cm).</t>
    </r>
  </si>
  <si>
    <r>
      <rPr>
        <sz val="9"/>
        <rFont val="Arial"/>
        <family val="2"/>
      </rPr>
      <t>Obračun po komadu jastuka.</t>
    </r>
  </si>
  <si>
    <r>
      <rPr>
        <sz val="9"/>
        <rFont val="Arial"/>
        <family val="2"/>
      </rPr>
      <t>AQUALINE RC jednoslojne kompaktne</t>
    </r>
  </si>
  <si>
    <r>
      <rPr>
        <sz val="9"/>
        <rFont val="Arial"/>
        <family val="2"/>
      </rPr>
      <t>PE100RC cevi otporne na stvaranje pukotina,</t>
    </r>
  </si>
  <si>
    <r>
      <rPr>
        <sz val="9"/>
        <rFont val="Arial"/>
        <family val="2"/>
      </rPr>
      <t>originalno crne boje sa dve plave linije,</t>
    </r>
  </si>
  <si>
    <r>
      <rPr>
        <sz val="9"/>
        <rFont val="Arial"/>
        <family val="2"/>
      </rPr>
      <t>proizvedeno od primarne sirovine sertifikovane</t>
    </r>
  </si>
  <si>
    <r>
      <rPr>
        <sz val="9"/>
        <rFont val="Arial"/>
        <family val="2"/>
      </rPr>
      <t>od nezavisne institucije u saglasnosti sa ISO</t>
    </r>
  </si>
  <si>
    <r>
      <rPr>
        <sz val="9"/>
        <rFont val="Arial"/>
        <family val="2"/>
      </rPr>
      <t>9001, PN16 (SDR 11) ili drugog proizvođača</t>
    </r>
  </si>
  <si>
    <r>
      <rPr>
        <sz val="9"/>
        <rFont val="Arial"/>
        <family val="2"/>
      </rPr>
      <t>sličnih karakteristika. Spajanje svim</t>
    </r>
  </si>
  <si>
    <r>
      <rPr>
        <sz val="9"/>
        <rFont val="Arial"/>
        <family val="2"/>
      </rPr>
      <t>preporučenim načinima spajanja. Cevi su u</t>
    </r>
  </si>
  <si>
    <r>
      <rPr>
        <sz val="9"/>
        <rFont val="Arial"/>
        <family val="2"/>
      </rPr>
      <t>skladu sa direktivom PW405/1 iz Aprila 2010. na</t>
    </r>
  </si>
  <si>
    <r>
      <rPr>
        <sz val="9"/>
        <rFont val="Arial"/>
        <family val="2"/>
      </rPr>
      <t>OVGW/GRIS ili PAS1075 i prezentovanje test</t>
    </r>
  </si>
  <si>
    <r>
      <rPr>
        <sz val="9"/>
        <rFont val="Arial"/>
        <family val="2"/>
      </rPr>
      <t>protokola ispitivanja od strane nezavisne</t>
    </r>
  </si>
  <si>
    <r>
      <rPr>
        <sz val="9"/>
        <rFont val="Arial"/>
        <family val="2"/>
      </rPr>
      <t>akreditovane labaratorije prema standardu</t>
    </r>
  </si>
  <si>
    <r>
      <rPr>
        <sz val="9"/>
        <rFont val="Arial"/>
        <family val="2"/>
      </rPr>
      <t>SRPS EN 12201. Obračun po m1 izvedene</t>
    </r>
  </si>
  <si>
    <r>
      <rPr>
        <sz val="9"/>
        <rFont val="Arial"/>
        <family val="2"/>
      </rPr>
      <t>instalacije. U cenu ulaze i svi fasonski komadi sa</t>
    </r>
  </si>
  <si>
    <r>
      <rPr>
        <sz val="9"/>
        <rFont val="Arial"/>
        <family val="2"/>
      </rPr>
      <t>spajanjem. Konačni obračun se vrši prema</t>
    </r>
  </si>
  <si>
    <r>
      <rPr>
        <sz val="9"/>
        <rFont val="Arial"/>
        <family val="2"/>
      </rPr>
      <t>stavrno izvedenim količinama.</t>
    </r>
  </si>
  <si>
    <r>
      <rPr>
        <sz val="9"/>
        <rFont val="Arial"/>
        <family val="2"/>
      </rPr>
      <t>D110</t>
    </r>
  </si>
  <si>
    <r>
      <rPr>
        <sz val="9"/>
        <rFont val="Arial"/>
        <family val="2"/>
      </rPr>
      <t>D125</t>
    </r>
  </si>
  <si>
    <r>
      <rPr>
        <sz val="9"/>
        <rFont val="Arial"/>
        <family val="2"/>
      </rPr>
      <t>od PIPELIFE C-Press, sistema pocinkovanih</t>
    </r>
  </si>
  <si>
    <r>
      <rPr>
        <sz val="9"/>
        <rFont val="Arial"/>
        <family val="2"/>
      </rPr>
      <t>tankoslojnih čeličnih cevi, za zatvorene sisteme</t>
    </r>
  </si>
  <si>
    <r>
      <rPr>
        <sz val="9"/>
        <rFont val="Arial"/>
        <family val="2"/>
      </rPr>
      <t>za grejanje i hlađenje, solarne sisteme , kao i za</t>
    </r>
  </si>
  <si>
    <r>
      <rPr>
        <sz val="9"/>
        <rFont val="Arial"/>
        <family val="2"/>
      </rPr>
      <t>sisteme komresovanog vazduha, u dužinama od</t>
    </r>
  </si>
  <si>
    <r>
      <rPr>
        <sz val="9"/>
        <rFont val="Arial"/>
        <family val="2"/>
      </rPr>
      <t>6 m, zatvorene cevnim čepovima zbog</t>
    </r>
  </si>
  <si>
    <r>
      <rPr>
        <sz val="9"/>
        <rFont val="Arial"/>
        <family val="2"/>
      </rPr>
      <t>nečistoća, sa prečnicima od 15, 18, 22, 28, 35,</t>
    </r>
  </si>
  <si>
    <r>
      <rPr>
        <sz val="9"/>
        <rFont val="Arial"/>
        <family val="2"/>
      </rPr>
      <t>42, 54, 76.1, 88.9 i 108 mm; cevi su izrađene od</t>
    </r>
  </si>
  <si>
    <r>
      <rPr>
        <sz val="9"/>
        <rFont val="Arial"/>
        <family val="2"/>
      </rPr>
      <t>nelegiranog čelika E195 materijal br. 1.0034 po</t>
    </r>
  </si>
  <si>
    <r>
      <rPr>
        <sz val="9"/>
        <rFont val="Arial"/>
        <family val="2"/>
      </rPr>
      <t>E195 kvalitetu prema standardu EN10305-3.</t>
    </r>
  </si>
  <si>
    <r>
      <rPr>
        <sz val="9"/>
        <rFont val="Arial"/>
        <family val="2"/>
      </rPr>
      <t>Spojni elementi imaju fabrički ugrađene EPDM</t>
    </r>
  </si>
  <si>
    <r>
      <rPr>
        <sz val="9"/>
        <rFont val="Arial"/>
        <family val="2"/>
      </rPr>
      <t>(crne) zaptivke, koje se mogu zameniti sa FPM</t>
    </r>
  </si>
  <si>
    <r>
      <rPr>
        <sz val="9"/>
        <rFont val="Arial"/>
        <family val="2"/>
      </rPr>
      <t>(zelenim) zaptivkama, ako sistem u kojem će se</t>
    </r>
  </si>
  <si>
    <r>
      <rPr>
        <sz val="9"/>
        <rFont val="Arial"/>
        <family val="2"/>
      </rPr>
      <t>koristiti tako zahteva. Minimalna čvrstoća: 300</t>
    </r>
  </si>
  <si>
    <r>
      <rPr>
        <sz val="9"/>
        <rFont val="Arial"/>
        <family val="2"/>
      </rPr>
      <t>N/m2; Radijus savijanja 3,5xD (do dimenzije</t>
    </r>
  </si>
  <si>
    <r>
      <rPr>
        <sz val="9"/>
        <rFont val="Arial"/>
        <family val="2"/>
      </rPr>
      <t>28mm); Linearni koeficijent toplotnog rastezanja:</t>
    </r>
  </si>
  <si>
    <r>
      <rPr>
        <sz val="9"/>
        <rFont val="Arial"/>
        <family val="2"/>
      </rPr>
      <t>0,011 mm/m K; Spojni elementi su izrađeni po</t>
    </r>
  </si>
  <si>
    <r>
      <rPr>
        <sz val="9"/>
        <rFont val="Arial"/>
        <family val="2"/>
      </rPr>
      <t>specijalnom frorničkom postupku: mehaničko</t>
    </r>
  </si>
  <si>
    <r>
      <rPr>
        <sz val="9"/>
        <rFont val="Arial"/>
        <family val="2"/>
      </rPr>
      <t>rezanje i oblikovanje komada cevi •</t>
    </r>
  </si>
  <si>
    <r>
      <rPr>
        <sz val="9"/>
        <rFont val="Arial"/>
        <family val="2"/>
      </rPr>
      <t>Konstruiranje žljeba za O-prsten • Zavarivanje</t>
    </r>
  </si>
  <si>
    <r>
      <rPr>
        <sz val="9"/>
        <rFont val="Arial"/>
        <family val="2"/>
      </rPr>
      <t>ostalih priključaka • Zagrevanje • Obrada</t>
    </r>
  </si>
  <si>
    <r>
      <rPr>
        <sz val="9"/>
        <rFont val="Arial"/>
        <family val="2"/>
      </rPr>
      <t>površine (pocinkovanje); Svaki proizvodni proces</t>
    </r>
  </si>
  <si>
    <r>
      <rPr>
        <sz val="9"/>
        <rFont val="Arial"/>
        <family val="2"/>
      </rPr>
      <t xml:space="preserve">je certifikovan po EN ISO </t>
    </r>
    <r>
      <rPr>
        <sz val="9"/>
        <rFont val="Arial"/>
        <family val="2"/>
      </rPr>
      <t xml:space="preserve">9001/2000 </t>
    </r>
    <r>
      <rPr>
        <sz val="9"/>
        <rFont val="Arial"/>
        <family val="2"/>
      </rPr>
      <t>standardu;.</t>
    </r>
  </si>
  <si>
    <r>
      <rPr>
        <sz val="9"/>
        <rFont val="Arial"/>
        <family val="2"/>
      </rPr>
      <t>Obračun po m1 mreže.</t>
    </r>
  </si>
  <si>
    <r>
      <rPr>
        <sz val="9"/>
        <rFont val="Arial"/>
        <family val="2"/>
      </rPr>
      <t>1.11    Nabavka    i    ugradnja    hidrantskog    ormara</t>
    </r>
  </si>
  <si>
    <r>
      <rPr>
        <sz val="9"/>
        <rFont val="Arial"/>
        <family val="2"/>
      </rPr>
      <t>ugradni. Dim. 500x500x150. Lim DC01 - Sa</t>
    </r>
  </si>
  <si>
    <r>
      <rPr>
        <sz val="9"/>
        <rFont val="Arial"/>
        <family val="2"/>
      </rPr>
      <t>staklenim vratima. Orman predviđen za opremu:</t>
    </r>
  </si>
  <si>
    <r>
      <rPr>
        <sz val="9"/>
        <rFont val="Arial"/>
        <family val="2"/>
      </rPr>
      <t>hidr.ventil fi 52mm Al, mlaznica fi 52mm,</t>
    </r>
  </si>
  <si>
    <r>
      <rPr>
        <sz val="9"/>
        <rFont val="Arial"/>
        <family val="2"/>
      </rPr>
      <t>hidr.crevo fi 52/15m. Plastificiran RAL 7016.</t>
    </r>
  </si>
  <si>
    <r>
      <rPr>
        <sz val="9"/>
        <rFont val="Arial"/>
        <family val="2"/>
      </rPr>
      <t>Hidrant povezati na hidrantsku mrežu. Obračun</t>
    </r>
  </si>
  <si>
    <r>
      <rPr>
        <sz val="9"/>
        <rFont val="Arial"/>
        <family val="2"/>
      </rPr>
      <t>080mm sa ormanom sa opremom za nadzemni</t>
    </r>
  </si>
  <si>
    <r>
      <rPr>
        <sz val="9"/>
        <rFont val="Arial"/>
        <family val="2"/>
      </rPr>
      <t>hidrant. Nadzemni hidrant povezati na spoljnu</t>
    </r>
  </si>
  <si>
    <r>
      <rPr>
        <sz val="9"/>
        <rFont val="Arial"/>
        <family val="2"/>
      </rPr>
      <t>hidrantsku mrežu preko LG ventila sa UG.</t>
    </r>
  </si>
  <si>
    <r>
      <rPr>
        <sz val="9"/>
        <rFont val="Arial"/>
        <family val="2"/>
      </rPr>
      <t>Stojeći metalni ormarić dimenzija 1080x564x252</t>
    </r>
  </si>
  <si>
    <r>
      <rPr>
        <sz val="9"/>
        <rFont val="Arial"/>
        <family val="2"/>
      </rPr>
      <t>mm pričvrstiti po detalju. U ormariću isporućiti</t>
    </r>
  </si>
  <si>
    <r>
      <rPr>
        <sz val="9"/>
        <rFont val="Arial"/>
        <family val="2"/>
      </rPr>
      <t>hidrantski ventil, 4 komada creva prećnika 52</t>
    </r>
  </si>
  <si>
    <r>
      <rPr>
        <sz val="9"/>
        <rFont val="Arial"/>
        <family val="2"/>
      </rPr>
      <t>mm trevira dužine 15 m sa spojnicama, 2</t>
    </r>
  </si>
  <si>
    <r>
      <rPr>
        <sz val="9"/>
        <rFont val="Arial"/>
        <family val="2"/>
      </rPr>
      <t>mlaznice 52mm, 1 ključ za nadzemni hidrant, 1</t>
    </r>
  </si>
  <si>
    <r>
      <rPr>
        <sz val="9"/>
        <rFont val="Arial"/>
        <family val="2"/>
      </rPr>
      <t>ključ ABC i 1 ključ C. Orman plastificiran RAL</t>
    </r>
  </si>
  <si>
    <r>
      <rPr>
        <sz val="9"/>
        <rFont val="Arial"/>
        <family val="2"/>
      </rPr>
      <t>7016. Obračun po komadu sa svim fitinzima za</t>
    </r>
  </si>
  <si>
    <r>
      <rPr>
        <sz val="9"/>
        <rFont val="Arial"/>
        <family val="2"/>
      </rPr>
      <t>1.13    Nabavka i montaža vodomera u šahti za</t>
    </r>
  </si>
  <si>
    <r>
      <rPr>
        <sz val="9"/>
        <rFont val="Arial"/>
        <family val="2"/>
      </rPr>
      <t>vodomer sa Voltmanovom vertikalnom turbinom</t>
    </r>
  </si>
  <si>
    <r>
      <rPr>
        <sz val="9"/>
        <rFont val="Arial"/>
        <family val="2"/>
      </rPr>
      <t>za vodu, sa priključkom 100mm, tip VWV-II,</t>
    </r>
  </si>
  <si>
    <r>
      <rPr>
        <sz val="9"/>
        <rFont val="Arial"/>
        <family val="2"/>
      </rPr>
      <t>"INSA" Beograd ili drugog proizvođača sličnih</t>
    </r>
  </si>
  <si>
    <r>
      <rPr>
        <sz val="9"/>
        <rFont val="Arial"/>
        <family val="2"/>
      </rPr>
      <t>tehničkih karakteristika. Maksimalna</t>
    </r>
  </si>
  <si>
    <r>
      <rPr>
        <sz val="9"/>
        <rFont val="Arial"/>
        <family val="2"/>
      </rPr>
      <t>temperatura vode je +30 C, za nazivni pritisak</t>
    </r>
  </si>
  <si>
    <r>
      <rPr>
        <sz val="9"/>
        <rFont val="Arial"/>
        <family val="2"/>
      </rPr>
      <t>NP10 klasa A. Postaviti i dva ravna propusna</t>
    </r>
  </si>
  <si>
    <r>
      <rPr>
        <sz val="9"/>
        <rFont val="Arial"/>
        <family val="2"/>
      </rPr>
      <t>ventila od kojih jedan ima ispusnu slavinu,</t>
    </r>
  </si>
  <si>
    <r>
      <rPr>
        <sz val="9"/>
        <rFont val="Arial"/>
        <family val="2"/>
      </rPr>
      <t>uzvodni i nizvodni usmerivač, holendere i</t>
    </r>
  </si>
  <si>
    <r>
      <rPr>
        <sz val="9"/>
        <rFont val="Arial"/>
        <family val="2"/>
      </rPr>
      <t>odgovarajući fiting i dve LG cevi 0150mm od</t>
    </r>
  </si>
  <si>
    <r>
      <rPr>
        <sz val="9"/>
        <rFont val="Arial"/>
        <family val="2"/>
      </rPr>
      <t>1m. Ugraditi hvatač nečistoće sa ventilom</t>
    </r>
  </si>
  <si>
    <r>
      <rPr>
        <sz val="9"/>
        <rFont val="Arial"/>
        <family val="2"/>
      </rPr>
      <t>01OOmm. Obračun po kompletu komplet.</t>
    </r>
  </si>
  <si>
    <r>
      <rPr>
        <sz val="9"/>
        <rFont val="Arial"/>
        <family val="2"/>
      </rPr>
      <t>1.14    Dovođenje u prvobitno stanje šlicane asfaltne</t>
    </r>
  </si>
  <si>
    <r>
      <rPr>
        <sz val="9"/>
        <rFont val="Arial"/>
        <family val="2"/>
      </rPr>
      <t>površine. Preko već nabijenog sloja šljunka izliti</t>
    </r>
  </si>
  <si>
    <r>
      <rPr>
        <sz val="9"/>
        <rFont val="Arial"/>
        <family val="2"/>
      </rPr>
      <t>asfalt u debljini sloja kao postojeći asfalt.</t>
    </r>
  </si>
  <si>
    <r>
      <rPr>
        <sz val="9"/>
        <rFont val="Arial"/>
        <family val="2"/>
      </rPr>
      <t>Asfaltnu traku valjati do potrebne zbijenosti i</t>
    </r>
  </si>
  <si>
    <r>
      <rPr>
        <sz val="9"/>
        <rFont val="Arial"/>
        <family val="2"/>
      </rPr>
      <t>ravnati sa okolnim asfaltom. Obračun po m2</t>
    </r>
  </si>
  <si>
    <r>
      <rPr>
        <sz val="9"/>
        <rFont val="Arial"/>
        <family val="2"/>
      </rPr>
      <t>1.15    Zidanje šahta za vodomer betonskim blokom</t>
    </r>
  </si>
  <si>
    <r>
      <rPr>
        <sz val="9"/>
        <rFont val="Arial"/>
        <family val="2"/>
      </rPr>
      <t>d=20cm, u cementnom malteru. Blok pre</t>
    </r>
  </si>
  <si>
    <r>
      <rPr>
        <sz val="9"/>
        <rFont val="Arial"/>
        <family val="2"/>
      </rPr>
      <t>ugradnje kvasiti vodom. Ugraditi penjalice od</t>
    </r>
  </si>
  <si>
    <r>
      <rPr>
        <sz val="9"/>
        <rFont val="Arial"/>
        <family val="2"/>
      </rPr>
      <t>R016mm na svakih 30cm. Po završenom</t>
    </r>
  </si>
  <si>
    <r>
      <rPr>
        <sz val="9"/>
        <rFont val="Arial"/>
        <family val="2"/>
      </rPr>
      <t>zidanju spojnice očistiti i dersovati. U cenu ulaze</t>
    </r>
  </si>
  <si>
    <r>
      <rPr>
        <sz val="9"/>
        <rFont val="Arial"/>
        <family val="2"/>
      </rPr>
      <t>i serklaži, penjalice i pomoćna skela. Obračun</t>
    </r>
  </si>
  <si>
    <r>
      <rPr>
        <sz val="9"/>
        <rFont val="Arial"/>
        <family val="2"/>
      </rPr>
      <t>1.16    Izrada vertikalnih armirano betonskih serklaža</t>
    </r>
  </si>
  <si>
    <r>
      <rPr>
        <sz val="9"/>
        <rFont val="Arial"/>
        <family val="2"/>
      </rPr>
      <t>šahtova, preseka 20x20 cm, marke MB 20.</t>
    </r>
  </si>
  <si>
    <r>
      <rPr>
        <sz val="9"/>
        <rFont val="Arial"/>
        <family val="2"/>
      </rPr>
      <t>Izraditi oplatu i serklaže armirati sa 4R012mm i</t>
    </r>
  </si>
  <si>
    <r>
      <rPr>
        <sz val="9"/>
        <rFont val="Arial"/>
        <family val="2"/>
      </rPr>
      <t>uzengijama R06/25cm. Beton ugraditi i negovati</t>
    </r>
  </si>
  <si>
    <r>
      <rPr>
        <sz val="9"/>
        <rFont val="Arial"/>
        <family val="2"/>
      </rPr>
      <t>po propisima. U cenu ulaze i oplata, armatura i</t>
    </r>
  </si>
  <si>
    <r>
      <rPr>
        <sz val="9"/>
        <rFont val="Arial"/>
        <family val="2"/>
      </rPr>
      <t>pomoćna skela. Obračun po ml serklaža.</t>
    </r>
  </si>
  <si>
    <r>
      <rPr>
        <sz val="9"/>
        <rFont val="Arial"/>
        <family val="2"/>
      </rPr>
      <t>1.17</t>
    </r>
  </si>
  <si>
    <r>
      <rPr>
        <sz val="9"/>
        <rFont val="Arial"/>
        <family val="2"/>
      </rPr>
      <t>Izrada armirano betonske temeljne ploče šahta</t>
    </r>
  </si>
  <si>
    <r>
      <rPr>
        <sz val="9"/>
        <rFont val="Arial"/>
        <family val="2"/>
      </rPr>
      <t>vodomera, marke MB 20. Betoniranje raditi</t>
    </r>
  </si>
  <si>
    <r>
      <rPr>
        <sz val="9"/>
        <rFont val="Arial"/>
        <family val="2"/>
      </rPr>
      <t>preko prethodno razasutog šljunka debljine sloja</t>
    </r>
  </si>
  <si>
    <r>
      <rPr>
        <sz val="9"/>
        <rFont val="Arial"/>
        <family val="2"/>
      </rPr>
      <t>10 cm. Ploču armirati sa Q188 u sredini ploče. U</t>
    </r>
  </si>
  <si>
    <r>
      <rPr>
        <sz val="9"/>
        <rFont val="Arial"/>
        <family val="2"/>
      </rPr>
      <t>cenu ulaze i oplata, armatura i tampon šljunka.</t>
    </r>
  </si>
  <si>
    <r>
      <rPr>
        <sz val="9"/>
        <rFont val="Arial"/>
        <family val="2"/>
      </rPr>
      <t>Obračun po m3 ploče.</t>
    </r>
  </si>
  <si>
    <r>
      <rPr>
        <sz val="9"/>
        <rFont val="Arial"/>
        <family val="2"/>
      </rPr>
      <t>ostaviti otvor i postaviti nosać poklopca šahta,</t>
    </r>
  </si>
  <si>
    <r>
      <rPr>
        <sz val="9"/>
        <rFont val="Arial"/>
        <family val="2"/>
      </rPr>
      <t>koji se posebno plaća. Ploču armirati sa</t>
    </r>
  </si>
  <si>
    <r>
      <rPr>
        <sz val="9"/>
        <rFont val="Arial"/>
        <family val="2"/>
      </rPr>
      <t>R01O/1Ocm u donjoj zoni u oba pravca i</t>
    </r>
  </si>
  <si>
    <r>
      <rPr>
        <sz val="9"/>
        <rFont val="Arial"/>
        <family val="2"/>
      </rPr>
      <t>betonirati betonom MB 30. Gornju površinu</t>
    </r>
  </si>
  <si>
    <r>
      <rPr>
        <sz val="9"/>
        <rFont val="Arial"/>
        <family val="2"/>
      </rPr>
      <t>izravnati i beton negovati. U cenu ulaze i oplata i</t>
    </r>
  </si>
  <si>
    <r>
      <rPr>
        <sz val="9"/>
        <rFont val="Arial"/>
        <family val="2"/>
      </rPr>
      <t>armatura. Obračun po m2 ploče.</t>
    </r>
  </si>
  <si>
    <r>
      <rPr>
        <sz val="9"/>
        <rFont val="Arial"/>
        <family val="2"/>
      </rPr>
      <t>poklopca sa ramom, za šaht, prečnika 60 cm, za</t>
    </r>
  </si>
  <si>
    <r>
      <rPr>
        <sz val="9"/>
        <rFont val="Arial"/>
        <family val="2"/>
      </rPr>
      <t>pešački i zatvoreni put tipa Pipelife PRO DN600 -</t>
    </r>
  </si>
  <si>
    <r>
      <rPr>
        <sz val="9"/>
        <rFont val="Arial"/>
        <family val="2"/>
      </rPr>
      <t>B125 ili sl. Poklopac postaviti u nivou završne</t>
    </r>
  </si>
  <si>
    <r>
      <rPr>
        <sz val="9"/>
        <rFont val="Arial"/>
        <family val="2"/>
      </rPr>
      <t>povšine terena. Obračun po komadu poklopca.</t>
    </r>
  </si>
  <si>
    <r>
      <rPr>
        <sz val="9"/>
        <rFont val="Arial"/>
        <family val="2"/>
      </rPr>
      <t>hlornim rastvorom (30 gr aktivnog hlora na 1 m3</t>
    </r>
  </si>
  <si>
    <r>
      <rPr>
        <sz val="9"/>
        <rFont val="Arial"/>
        <family val="2"/>
      </rPr>
      <t>vode). Dezinfekcija približno traje oko 3 časa.</t>
    </r>
  </si>
  <si>
    <r>
      <rPr>
        <sz val="9"/>
        <rFont val="Arial"/>
        <family val="2"/>
      </rPr>
      <t>Nakon izvršene dezinfekcije, celokupnu</t>
    </r>
  </si>
  <si>
    <r>
      <rPr>
        <sz val="9"/>
        <rFont val="Arial"/>
        <family val="2"/>
      </rPr>
      <t>vodovodnu mrežu treba dobro isprati čistom</t>
    </r>
  </si>
  <si>
    <r>
      <rPr>
        <sz val="9"/>
        <rFont val="Arial"/>
        <family val="2"/>
      </rPr>
      <t>vodom, dok se ne izgubi miris hlora. Obračun po</t>
    </r>
  </si>
  <si>
    <r>
      <rPr>
        <sz val="9"/>
        <rFont val="Arial"/>
        <family val="2"/>
      </rPr>
      <t>m1 cevi koja se dezinfikuje. Pre puštanja mreže</t>
    </r>
  </si>
  <si>
    <r>
      <rPr>
        <sz val="9"/>
        <rFont val="Arial"/>
        <family val="2"/>
      </rPr>
      <t>u eksploataciju obavezno tražiti atest sanitarne</t>
    </r>
  </si>
  <si>
    <r>
      <rPr>
        <sz val="9"/>
        <rFont val="Arial"/>
        <family val="2"/>
      </rPr>
      <t xml:space="preserve">službe za ispravnost vode. Obračun po </t>
    </r>
    <r>
      <rPr>
        <sz val="9"/>
        <rFont val="Arial"/>
        <family val="2"/>
      </rPr>
      <t xml:space="preserve">т1 </t>
    </r>
    <r>
      <rPr>
        <sz val="9"/>
        <rFont val="Arial"/>
        <family val="2"/>
      </rPr>
      <t>cevi.</t>
    </r>
  </si>
  <si>
    <r>
      <rPr>
        <sz val="9"/>
        <rFont val="Arial"/>
        <family val="2"/>
      </rPr>
      <t>važećim tehničkim propisima. Obračun po m1.</t>
    </r>
  </si>
  <si>
    <r>
      <rPr>
        <b/>
        <sz val="11"/>
        <rFont val="Arial"/>
        <family val="2"/>
      </rPr>
      <t>II VODOVOD</t>
    </r>
  </si>
  <si>
    <r>
      <rPr>
        <sz val="9"/>
        <rFont val="Arial"/>
        <family val="2"/>
      </rPr>
      <t>2.01 Isporuka fiberglas vodovodnih cevi Pipelife</t>
    </r>
  </si>
  <si>
    <r>
      <rPr>
        <sz val="9"/>
        <rFont val="Arial"/>
        <family val="2"/>
      </rPr>
      <t>Greenlife od PP-RC (polipropilen-random-</t>
    </r>
  </si>
  <si>
    <r>
      <rPr>
        <sz val="9"/>
        <rFont val="Arial"/>
        <family val="2"/>
      </rPr>
      <t>kopolimera), klasifikovanih kao TIP 3 prema EN</t>
    </r>
  </si>
  <si>
    <r>
      <rPr>
        <sz val="9"/>
        <rFont val="Arial"/>
        <family val="2"/>
      </rPr>
      <t>ISO15874-2 i DIN8078, koje ispunjavaju</t>
    </r>
  </si>
  <si>
    <r>
      <rPr>
        <sz val="9"/>
        <rFont val="Arial"/>
        <family val="2"/>
      </rPr>
      <t>sanitarne uslove za aplikaciju u sistemima</t>
    </r>
  </si>
  <si>
    <r>
      <rPr>
        <sz val="9"/>
        <rFont val="Arial"/>
        <family val="2"/>
      </rPr>
      <t>distribucije pijaće vode, za maks radni pritisak</t>
    </r>
  </si>
  <si>
    <r>
      <rPr>
        <sz val="9"/>
        <rFont val="Arial"/>
        <family val="2"/>
      </rPr>
      <t>od 20 bara i maks. radnu temperaturu od 95°C.</t>
    </r>
  </si>
  <si>
    <r>
      <rPr>
        <sz val="9"/>
        <rFont val="Arial"/>
        <family val="2"/>
      </rPr>
      <t>Spajanje predviđeno polifuzionim varenjem na</t>
    </r>
  </si>
  <si>
    <r>
      <rPr>
        <sz val="9"/>
        <rFont val="Arial"/>
        <family val="2"/>
      </rPr>
      <t>temperaturi 260°C. Montažu vršiti za zidove i</t>
    </r>
  </si>
  <si>
    <r>
      <rPr>
        <sz val="9"/>
        <rFont val="Arial"/>
        <family val="2"/>
      </rPr>
      <t>tavanicu kukama, uzengijama i obujmicama sa</t>
    </r>
  </si>
  <si>
    <r>
      <rPr>
        <sz val="9"/>
        <rFont val="Arial"/>
        <family val="2"/>
      </rPr>
      <t>gumenom podloškom. Fiksiranje vršiti na</t>
    </r>
  </si>
  <si>
    <r>
      <rPr>
        <sz val="9"/>
        <rFont val="Arial"/>
        <family val="2"/>
      </rPr>
      <t>minimalnom rastojanju od 1,50 do 2,00 m. Sve</t>
    </r>
  </si>
  <si>
    <r>
      <rPr>
        <sz val="9"/>
        <rFont val="Arial"/>
        <family val="2"/>
      </rPr>
      <t>cevi koje se ugrađuju moraju biti po celoj dužini</t>
    </r>
  </si>
  <si>
    <r>
      <rPr>
        <sz val="9"/>
        <rFont val="Arial"/>
        <family val="2"/>
      </rPr>
      <t>obavijene pogodnim izolacionim,odnosno</t>
    </r>
  </si>
  <si>
    <r>
      <rPr>
        <sz val="9"/>
        <rFont val="Arial"/>
        <family val="2"/>
      </rPr>
      <t>protivkondenznim materijalom kao i ispitane na</t>
    </r>
  </si>
  <si>
    <r>
      <rPr>
        <sz val="9"/>
        <rFont val="Arial"/>
        <family val="2"/>
      </rPr>
      <t>pritisak što je obrađeno u narednim pozicijama.</t>
    </r>
  </si>
  <si>
    <r>
      <rPr>
        <sz val="9"/>
        <rFont val="Arial"/>
        <family val="2"/>
      </rPr>
      <t>Uz isporučeni materijal dostaviti Potvrdu o</t>
    </r>
  </si>
  <si>
    <r>
      <rPr>
        <sz val="9"/>
        <rFont val="Arial"/>
        <family val="2"/>
      </rPr>
      <t>kvalitetu ili sličan sertifikat domace institucije</t>
    </r>
  </si>
  <si>
    <r>
      <rPr>
        <sz val="9"/>
        <rFont val="Arial"/>
        <family val="2"/>
      </rPr>
      <t>(Mašinski fakultet u Beogradu i slično). Sertifikat</t>
    </r>
  </si>
  <si>
    <r>
      <rPr>
        <sz val="9"/>
        <rFont val="Arial"/>
        <family val="2"/>
      </rPr>
      <t>mora da važi za sve zahteve standarda i ne</t>
    </r>
  </si>
  <si>
    <r>
      <rPr>
        <sz val="9"/>
        <rFont val="Arial"/>
        <family val="2"/>
      </rPr>
      <t>samo za dostavljeni uzorak. Obračun po m1</t>
    </r>
  </si>
  <si>
    <r>
      <rPr>
        <sz val="9"/>
        <rFont val="Arial"/>
        <family val="2"/>
      </rPr>
      <t>ugrađene mreže.</t>
    </r>
  </si>
  <si>
    <r>
      <rPr>
        <b/>
        <sz val="11"/>
        <rFont val="Arial"/>
        <family val="2"/>
      </rPr>
      <t>III KANALIZACIJA</t>
    </r>
  </si>
  <si>
    <r>
      <rPr>
        <sz val="9"/>
        <rFont val="Arial"/>
        <family val="2"/>
      </rPr>
      <t>3.01 Rušenje betonske podne ploče, debljine do 10</t>
    </r>
  </si>
  <si>
    <r>
      <rPr>
        <sz val="9"/>
        <rFont val="Arial"/>
        <family val="2"/>
      </rPr>
      <t>cm za prolaz kanalizacionih cevi. Šut izneti,</t>
    </r>
  </si>
  <si>
    <r>
      <rPr>
        <sz val="9"/>
        <rFont val="Arial"/>
        <family val="2"/>
      </rPr>
      <t>utovariti u kamion i odvesti na gradsku deponiju.</t>
    </r>
  </si>
  <si>
    <r>
      <rPr>
        <sz val="9"/>
        <rFont val="Arial"/>
        <family val="2"/>
      </rPr>
      <t>3.02    Ručni iskop rova u zemlji, III kategorije, za</t>
    </r>
  </si>
  <si>
    <r>
      <rPr>
        <sz val="9"/>
        <rFont val="Arial"/>
        <family val="2"/>
      </rPr>
      <t>postavljanje kanalizacione mreže, unutar</t>
    </r>
  </si>
  <si>
    <r>
      <rPr>
        <sz val="9"/>
        <rFont val="Arial"/>
        <family val="2"/>
      </rPr>
      <t>objekta. Iskop izvesti prema projektu i datim</t>
    </r>
  </si>
  <si>
    <r>
      <rPr>
        <sz val="9"/>
        <rFont val="Arial"/>
        <family val="2"/>
      </rPr>
      <t>kotama. Bočne strane pravilno odseći, a dno</t>
    </r>
  </si>
  <si>
    <r>
      <rPr>
        <sz val="9"/>
        <rFont val="Arial"/>
        <family val="2"/>
      </rPr>
      <t>nivelisati. U cenu iskopa ulaze i razupiranja i</t>
    </r>
  </si>
  <si>
    <r>
      <rPr>
        <sz val="9"/>
        <rFont val="Arial"/>
        <family val="2"/>
      </rPr>
      <t>obezbeđenje rova. Iskopanu zemlju odbaciti od</t>
    </r>
  </si>
  <si>
    <r>
      <rPr>
        <sz val="9"/>
        <rFont val="Arial"/>
        <family val="2"/>
      </rPr>
      <t>rova. Po završenim radovima zemlju nasuti i</t>
    </r>
  </si>
  <si>
    <r>
      <rPr>
        <sz val="9"/>
        <rFont val="Arial"/>
        <family val="2"/>
      </rPr>
      <t>nabiti u slojevima. Višak zemlje prevesti</t>
    </r>
  </si>
  <si>
    <r>
      <rPr>
        <sz val="9"/>
        <rFont val="Arial"/>
        <family val="2"/>
      </rPr>
      <t>kolicima, nasuti i nivelisati teren ili utovariti na</t>
    </r>
  </si>
  <si>
    <r>
      <rPr>
        <sz val="9"/>
        <rFont val="Arial"/>
        <family val="2"/>
      </rPr>
      <t>kamion i odvesti na gradsku deponiju. Obračun</t>
    </r>
  </si>
  <si>
    <r>
      <rPr>
        <sz val="9"/>
        <rFont val="Arial"/>
        <family val="2"/>
      </rPr>
      <t>po m3 zemlje, mereno uraslo.</t>
    </r>
  </si>
  <si>
    <r>
      <rPr>
        <sz val="9"/>
        <rFont val="Arial"/>
        <family val="2"/>
      </rPr>
      <t>3.03    Nabavka i nasipanje peska, u rov za</t>
    </r>
  </si>
  <si>
    <r>
      <rPr>
        <sz val="9"/>
        <rFont val="Arial"/>
        <family val="2"/>
      </rPr>
      <t>kanalizacionu mrežu. Ispod i preko postavljenih</t>
    </r>
  </si>
  <si>
    <r>
      <rPr>
        <sz val="9"/>
        <rFont val="Arial"/>
        <family val="2"/>
      </rPr>
      <t>cevi nasuti pesak. Posebnu pažnju obratiti na</t>
    </r>
  </si>
  <si>
    <r>
      <rPr>
        <sz val="9"/>
        <rFont val="Arial"/>
        <family val="2"/>
      </rPr>
      <t>nasipanje peska oko cevi. Pesak nasuti i pažljivo</t>
    </r>
  </si>
  <si>
    <r>
      <rPr>
        <sz val="9"/>
        <rFont val="Arial"/>
        <family val="2"/>
      </rPr>
      <t>nabiti u slojevima, drvenim nabijačima. Obračun</t>
    </r>
  </si>
  <si>
    <r>
      <rPr>
        <sz val="9"/>
        <rFont val="Arial"/>
        <family val="2"/>
      </rPr>
      <t>po m3 nabijenog peska.</t>
    </r>
  </si>
  <si>
    <r>
      <rPr>
        <sz val="9"/>
        <rFont val="Arial"/>
        <family val="2"/>
      </rPr>
      <t>3.04    Izrada podloge od betona, debljine 10 cm ,</t>
    </r>
  </si>
  <si>
    <r>
      <rPr>
        <sz val="9"/>
        <rFont val="Arial"/>
        <family val="2"/>
      </rPr>
      <t>marke MB 20. Gornju površinu betonske</t>
    </r>
  </si>
  <si>
    <r>
      <rPr>
        <sz val="9"/>
        <rFont val="Arial"/>
        <family val="2"/>
      </rPr>
      <t>podloge izravnati, a beton negovati. Obračun po</t>
    </r>
  </si>
  <si>
    <r>
      <rPr>
        <sz val="9"/>
        <rFont val="Arial"/>
        <family val="2"/>
      </rPr>
      <t>m2 podloge.</t>
    </r>
  </si>
  <si>
    <r>
      <rPr>
        <sz val="9"/>
        <rFont val="Arial"/>
        <family val="2"/>
      </rPr>
      <t>3.05    Nabavka, isporuka i montaža PIPELIFE PP-HT</t>
    </r>
  </si>
  <si>
    <r>
      <rPr>
        <sz val="9"/>
        <rFont val="Arial"/>
        <family val="2"/>
      </rPr>
      <t>kanalizacionih cevi izradjenih od polipropilena-</t>
    </r>
  </si>
  <si>
    <r>
      <rPr>
        <sz val="9"/>
        <rFont val="Arial"/>
        <family val="2"/>
      </rPr>
      <t>kopolimera (PPCO) postupkom koekstrudiranja</t>
    </r>
  </si>
  <si>
    <r>
      <rPr>
        <sz val="9"/>
        <rFont val="Arial"/>
        <family val="2"/>
      </rPr>
      <t>u skladu sa normom EN 1451-1. Ove cevi imaju</t>
    </r>
  </si>
  <si>
    <r>
      <rPr>
        <sz val="9"/>
        <rFont val="Arial"/>
        <family val="2"/>
      </rPr>
      <t>spojni muf i fabrički ugrađen zaptivni prsten.</t>
    </r>
  </si>
  <si>
    <r>
      <rPr>
        <sz val="9"/>
        <rFont val="Arial"/>
        <family val="2"/>
      </rPr>
      <t>Cevi se proizvode u sivoj boji prema RAL7037.</t>
    </r>
  </si>
  <si>
    <r>
      <rPr>
        <sz val="9"/>
        <rFont val="Arial"/>
        <family val="2"/>
      </rPr>
      <t>Fiting je proizveden od polipropilena (PP) u</t>
    </r>
  </si>
  <si>
    <r>
      <rPr>
        <sz val="9"/>
        <rFont val="Arial"/>
        <family val="2"/>
      </rPr>
      <t>skladu sa normom EN 1451. Zaptivni prsten se</t>
    </r>
  </si>
  <si>
    <r>
      <rPr>
        <sz val="9"/>
        <rFont val="Arial"/>
        <family val="2"/>
      </rPr>
      <t>proizvodi od stiren-butadien-kaučuka (SBR) u</t>
    </r>
  </si>
  <si>
    <r>
      <rPr>
        <sz val="9"/>
        <rFont val="Arial"/>
        <family val="2"/>
      </rPr>
      <t xml:space="preserve">skladu sa normom EN 681 ,deo 1., tvrdoće 60 </t>
    </r>
    <r>
      <rPr>
        <sz val="9"/>
        <rFont val="Arial"/>
        <family val="2"/>
      </rPr>
      <t>+/-</t>
    </r>
  </si>
  <si>
    <r>
      <rPr>
        <sz val="9"/>
        <rFont val="Arial"/>
        <family val="2"/>
      </rPr>
      <t>po Shoru. Predviđeni vek trajanja je najmanje 50</t>
    </r>
  </si>
  <si>
    <r>
      <rPr>
        <sz val="9"/>
        <rFont val="Arial"/>
        <family val="2"/>
      </rPr>
      <t>godina. Cevi su vidljivo i trajno obeležene</t>
    </r>
  </si>
  <si>
    <r>
      <rPr>
        <sz val="9"/>
        <rFont val="Arial"/>
        <family val="2"/>
      </rPr>
      <t>imenom proizvođača, vrstom materijala,</t>
    </r>
  </si>
  <si>
    <r>
      <rPr>
        <sz val="9"/>
        <rFont val="Arial"/>
        <family val="2"/>
      </rPr>
      <t>primenom, dimenzijom, debljinom zida cevi,</t>
    </r>
  </si>
  <si>
    <r>
      <rPr>
        <sz val="9"/>
        <rFont val="Arial"/>
        <family val="2"/>
      </rPr>
      <t>dužinom, datumom proizvodnje, vremenom</t>
    </r>
  </si>
  <si>
    <r>
      <rPr>
        <sz val="9"/>
        <rFont val="Arial"/>
        <family val="2"/>
      </rPr>
      <t>proizvodnje i oznakom norme. Za postavljanje i</t>
    </r>
  </si>
  <si>
    <r>
      <rPr>
        <sz val="9"/>
        <rFont val="Arial"/>
        <family val="2"/>
      </rPr>
      <t>montažu unutrašnje kanalizacije važi norma EN</t>
    </r>
  </si>
  <si>
    <r>
      <rPr>
        <sz val="9"/>
        <rFont val="Arial"/>
        <family val="2"/>
      </rPr>
      <t>12 056, deo 1-5 ( Unutrašnja kanalizacija -</t>
    </r>
  </si>
  <si>
    <r>
      <rPr>
        <sz val="9"/>
        <rFont val="Arial"/>
        <family val="2"/>
      </rPr>
      <t>gravitacioni sistemi ).Uz isporuceni materijal</t>
    </r>
  </si>
  <si>
    <r>
      <rPr>
        <sz val="9"/>
        <rFont val="Arial"/>
        <family val="2"/>
      </rPr>
      <t>dostaviti Potvrdu o kvalitetu ili slican sertifikat</t>
    </r>
  </si>
  <si>
    <r>
      <rPr>
        <sz val="9"/>
        <rFont val="Arial"/>
        <family val="2"/>
      </rPr>
      <t>domace institucije (Masinski fakultet u Beogradu</t>
    </r>
  </si>
  <si>
    <r>
      <rPr>
        <sz val="9"/>
        <rFont val="Arial"/>
        <family val="2"/>
      </rPr>
      <t>i slicno). Sertifikat mora da vazi za sve zahteve</t>
    </r>
  </si>
  <si>
    <r>
      <rPr>
        <sz val="9"/>
        <rFont val="Arial"/>
        <family val="2"/>
      </rPr>
      <t>standarda i ne samo za dostavljeni uzorak. Cevi</t>
    </r>
  </si>
  <si>
    <r>
      <rPr>
        <sz val="9"/>
        <rFont val="Arial"/>
        <family val="2"/>
      </rPr>
      <t>se isporucuju u duzinama od 150, 250, 500,</t>
    </r>
  </si>
  <si>
    <r>
      <rPr>
        <sz val="9"/>
        <rFont val="Arial"/>
        <family val="2"/>
      </rPr>
      <t>1000, 2000, 3000 mm. Obračun po metru</t>
    </r>
  </si>
  <si>
    <r>
      <rPr>
        <sz val="9"/>
        <rFont val="Arial"/>
        <family val="2"/>
      </rPr>
      <t>dužnom montirane mreže.</t>
    </r>
  </si>
  <si>
    <r>
      <rPr>
        <sz val="9"/>
        <rFont val="Arial"/>
        <family val="2"/>
      </rPr>
      <t>050</t>
    </r>
  </si>
  <si>
    <r>
      <rPr>
        <sz val="9"/>
        <rFont val="Arial"/>
        <family val="2"/>
      </rPr>
      <t>075</t>
    </r>
  </si>
  <si>
    <r>
      <rPr>
        <sz val="9"/>
        <rFont val="Arial"/>
        <family val="2"/>
      </rPr>
      <t>0110</t>
    </r>
  </si>
  <si>
    <r>
      <rPr>
        <sz val="9"/>
        <rFont val="Arial"/>
        <family val="2"/>
      </rPr>
      <t>3.06    Nabavka i ugradnja Viega Advantix ili sl. -odvod</t>
    </r>
  </si>
  <si>
    <r>
      <rPr>
        <sz val="9"/>
        <rFont val="Arial"/>
        <family val="2"/>
      </rPr>
      <t>za kupatilo 050 sa sigurnosnim eliminatorom</t>
    </r>
  </si>
  <si>
    <r>
      <rPr>
        <sz val="9"/>
        <rFont val="Arial"/>
        <family val="2"/>
      </rPr>
      <t>mirisa, sa zaptivnom prirubnicom, odvodni</t>
    </r>
  </si>
  <si>
    <r>
      <rPr>
        <sz val="9"/>
        <rFont val="Arial"/>
        <family val="2"/>
      </rPr>
      <t>kapacitet 0.45l/s, sa sifonom sa sigurnosnim</t>
    </r>
  </si>
  <si>
    <r>
      <rPr>
        <sz val="9"/>
        <rFont val="Arial"/>
        <family val="2"/>
      </rPr>
      <t>eliminatorom mirisa koji se može izvaditi (visina</t>
    </r>
  </si>
  <si>
    <r>
      <rPr>
        <sz val="9"/>
        <rFont val="Arial"/>
        <family val="2"/>
      </rPr>
      <t>vode 30mm), sa kružno i visinski podesivim</t>
    </r>
  </si>
  <si>
    <r>
      <rPr>
        <sz val="9"/>
        <rFont val="Arial"/>
        <family val="2"/>
      </rPr>
      <t>nasadnikom 100x100mm, sa rešetkom od</t>
    </r>
  </si>
  <si>
    <r>
      <rPr>
        <sz val="9"/>
        <rFont val="Arial"/>
        <family val="2"/>
      </rPr>
      <t>plemenitog čelika, klasa opterećenja K=300kg,</t>
    </r>
  </si>
  <si>
    <r>
      <rPr>
        <sz val="9"/>
        <rFont val="Arial"/>
        <family val="2"/>
      </rPr>
      <t>sa zaštitnim čepom, sa vertikalnim odvodnim</t>
    </r>
  </si>
  <si>
    <r>
      <rPr>
        <sz val="9"/>
        <rFont val="Arial"/>
        <family val="2"/>
      </rPr>
      <t>nastavkom.</t>
    </r>
  </si>
  <si>
    <r>
      <rPr>
        <sz val="9"/>
        <rFont val="Arial"/>
        <family val="2"/>
      </rPr>
      <t>3.07    Nabavka i montaža ventilacionih glava od PP-a</t>
    </r>
  </si>
  <si>
    <r>
      <rPr>
        <sz val="9"/>
        <rFont val="Arial"/>
        <family val="2"/>
      </rPr>
      <t>tipa HL900NECO ili drugog proizvođača sličnih</t>
    </r>
  </si>
  <si>
    <r>
      <rPr>
        <sz val="9"/>
        <rFont val="Arial"/>
        <family val="2"/>
      </rPr>
      <t>karakteristika, za ventilaciju vertikala sa</t>
    </r>
  </si>
  <si>
    <r>
      <rPr>
        <sz val="9"/>
        <rFont val="Arial"/>
        <family val="2"/>
      </rPr>
      <t>protokom vazduha 37 l/s, mrežom protiv</t>
    </r>
  </si>
  <si>
    <r>
      <rPr>
        <sz val="9"/>
        <rFont val="Arial"/>
        <family val="2"/>
      </rPr>
      <t>insekata, masivnom gumenom membranom i</t>
    </r>
  </si>
  <si>
    <r>
      <rPr>
        <sz val="9"/>
        <rFont val="Arial"/>
        <family val="2"/>
      </rPr>
      <t>duplim zidom kučišta (termoizolacija). Obračun</t>
    </r>
  </si>
  <si>
    <r>
      <rPr>
        <sz val="9"/>
        <rFont val="Arial"/>
        <family val="2"/>
      </rPr>
      <t>po kom.</t>
    </r>
  </si>
  <si>
    <r>
      <rPr>
        <b/>
        <sz val="12"/>
        <rFont val="Arial"/>
        <family val="2"/>
      </rPr>
      <t>IV SANITARNI UREĐEJI</t>
    </r>
  </si>
  <si>
    <r>
      <rPr>
        <sz val="9"/>
        <rFont val="Arial"/>
        <family val="2"/>
      </rPr>
      <t>4.01    Nabavka i montaža keramičkog konzolnog</t>
    </r>
  </si>
  <si>
    <r>
      <rPr>
        <sz val="9"/>
        <rFont val="Arial"/>
        <family val="2"/>
      </rPr>
      <t>umivaonika, sa stojećom baterijom. Umivaonik</t>
    </r>
  </si>
  <si>
    <r>
      <rPr>
        <sz val="9"/>
        <rFont val="Arial"/>
        <family val="2"/>
      </rPr>
      <t>za zid pričvrstiti odgovarajućim tiplovima i</t>
    </r>
  </si>
  <si>
    <r>
      <rPr>
        <sz val="9"/>
        <rFont val="Arial"/>
        <family val="2"/>
      </rPr>
      <t>mesinganim šrafovima preko podmetača od</t>
    </r>
  </si>
  <si>
    <r>
      <rPr>
        <sz val="9"/>
        <rFont val="Arial"/>
        <family val="2"/>
      </rPr>
      <t>gume. Postaviti stojeću jednoručnu bateriju za</t>
    </r>
  </si>
  <si>
    <r>
      <rPr>
        <sz val="9"/>
        <rFont val="Arial"/>
        <family val="2"/>
      </rPr>
      <t>toplu i hladnu vodu. Umivaonik povezati sa</t>
    </r>
  </si>
  <si>
    <r>
      <rPr>
        <sz val="9"/>
        <rFont val="Arial"/>
        <family val="2"/>
      </rPr>
      <t>odvodom hromiranirn sifonom prečnika 5''4" sa</t>
    </r>
  </si>
  <si>
    <r>
      <rPr>
        <sz val="9"/>
        <rFont val="Arial"/>
        <family val="2"/>
      </rPr>
      <t>rozetom, čepom i lancem. Umivaonik i opremu</t>
    </r>
  </si>
  <si>
    <r>
      <rPr>
        <sz val="9"/>
        <rFont val="Arial"/>
        <family val="2"/>
      </rPr>
      <t>naručiti po izboru investitora. U cenu ulaze</t>
    </r>
  </si>
  <si>
    <r>
      <rPr>
        <sz val="9"/>
        <rFont val="Arial"/>
        <family val="2"/>
      </rPr>
      <t>umivaonik, baterija i sifon. Obračun po komadu</t>
    </r>
  </si>
  <si>
    <r>
      <rPr>
        <sz val="9"/>
        <rFont val="Arial"/>
        <family val="2"/>
      </rPr>
      <t>umivaonika.</t>
    </r>
  </si>
  <si>
    <r>
      <rPr>
        <sz val="9"/>
        <rFont val="Arial"/>
        <family val="2"/>
      </rPr>
      <t>dimenzija 58x46 cm ili sl    kom</t>
    </r>
  </si>
  <si>
    <r>
      <rPr>
        <sz val="9"/>
        <rFont val="Arial"/>
        <family val="2"/>
      </rPr>
      <t>dimenzija 48x36 cm ili sl    kom</t>
    </r>
  </si>
  <si>
    <r>
      <rPr>
        <sz val="9"/>
        <rFont val="Arial"/>
        <family val="2"/>
      </rPr>
      <t>4.02    Nabavka i montaža komplet WC šolje, tipa</t>
    </r>
  </si>
  <si>
    <r>
      <rPr>
        <sz val="9"/>
        <rFont val="Arial"/>
        <family val="2"/>
      </rPr>
      <t>Simplon monoblok. Spoj WC šolje sa</t>
    </r>
  </si>
  <si>
    <r>
      <rPr>
        <sz val="9"/>
        <rFont val="Arial"/>
        <family val="2"/>
      </rPr>
      <t>kanalizacionom mrežom uraditi sa "genzlom" i</t>
    </r>
  </si>
  <si>
    <r>
      <rPr>
        <sz val="9"/>
        <rFont val="Arial"/>
        <family val="2"/>
      </rPr>
      <t>odgovarajućim kitom da bude dihtovan 100%.</t>
    </r>
  </si>
  <si>
    <r>
      <rPr>
        <sz val="9"/>
        <rFont val="Arial"/>
        <family val="2"/>
      </rPr>
      <t>Solju preko gumenih podmetača pričvrstiti</t>
    </r>
  </si>
  <si>
    <r>
      <rPr>
        <sz val="9"/>
        <rFont val="Arial"/>
        <family val="2"/>
      </rPr>
      <t>mesinganim šrafovima. Keramički vodokotlić</t>
    </r>
  </si>
  <si>
    <r>
      <rPr>
        <sz val="9"/>
        <rFont val="Arial"/>
        <family val="2"/>
      </rPr>
      <t>postaviti preko šolje i sa vodovodnom mrežom</t>
    </r>
  </si>
  <si>
    <r>
      <rPr>
        <sz val="9"/>
        <rFont val="Arial"/>
        <family val="2"/>
      </rPr>
      <t>povezati preko hromiranog ventila i kvalitetnog</t>
    </r>
  </si>
  <si>
    <r>
      <rPr>
        <sz val="9"/>
        <rFont val="Arial"/>
        <family val="2"/>
      </rPr>
      <t>creva. Postaviti poklopac za solju od teške</t>
    </r>
  </si>
  <si>
    <r>
      <rPr>
        <sz val="9"/>
        <rFont val="Arial"/>
        <family val="2"/>
      </rPr>
      <t>plastične mase. Šolju i opremu naručiti po izboru</t>
    </r>
  </si>
  <si>
    <r>
      <rPr>
        <sz val="9"/>
        <rFont val="Arial"/>
        <family val="2"/>
      </rPr>
      <t>projektanta. U cenu ulaze šolja, ^Ddokotlić i</t>
    </r>
  </si>
  <si>
    <r>
      <rPr>
        <sz val="9"/>
        <rFont val="Arial"/>
        <family val="2"/>
      </rPr>
      <t>hromirano crevo. Obračun po komadu šolje,</t>
    </r>
  </si>
  <si>
    <r>
      <rPr>
        <sz val="9"/>
        <rFont val="Arial"/>
        <family val="2"/>
      </rPr>
      <t>komplet.</t>
    </r>
  </si>
  <si>
    <r>
      <rPr>
        <sz val="9"/>
        <rFont val="Arial"/>
        <family val="2"/>
      </rPr>
      <t>4.04    Nabavka i ugradnja UnionClean wc četke sa</t>
    </r>
  </si>
  <si>
    <r>
      <rPr>
        <sz val="9"/>
        <rFont val="Arial"/>
        <family val="2"/>
      </rPr>
      <t>kutijom inox. Obračun po komadu</t>
    </r>
  </si>
  <si>
    <r>
      <rPr>
        <sz val="9"/>
        <rFont val="Arial"/>
        <family val="2"/>
      </rPr>
      <t>4.05    Nabavka    i    ugradnja dispanzera za ubruse</t>
    </r>
  </si>
  <si>
    <r>
      <rPr>
        <sz val="9"/>
        <rFont val="Arial"/>
        <family val="2"/>
      </rPr>
      <t>UnionClean inox. Obračun po komadu</t>
    </r>
  </si>
  <si>
    <r>
      <rPr>
        <sz val="9"/>
        <rFont val="Arial"/>
        <family val="2"/>
      </rPr>
      <t>4.06    Nabavka    i    ugradnja ogledala u sanitarnim</t>
    </r>
  </si>
  <si>
    <r>
      <rPr>
        <sz val="9"/>
        <rFont val="Arial"/>
        <family val="2"/>
      </rPr>
      <t>čvorovima.    Ogledalo dimenzija 60x80cm,</t>
    </r>
  </si>
  <si>
    <r>
      <rPr>
        <sz val="9"/>
        <rFont val="Arial"/>
        <family val="2"/>
      </rPr>
      <t>kaširan na podlozi od medijapana. Ogledalo sa</t>
    </r>
  </si>
  <si>
    <r>
      <rPr>
        <sz val="9"/>
        <rFont val="Arial"/>
        <family val="2"/>
      </rPr>
      <t>brušenim ivicama. Medijapan sa farbanim rubom</t>
    </r>
  </si>
  <si>
    <r>
      <rPr>
        <sz val="9"/>
        <rFont val="Arial"/>
        <family val="2"/>
      </rPr>
      <t>debljine 12mm. Ogledalo postaviti iznad</t>
    </r>
  </si>
  <si>
    <r>
      <rPr>
        <sz val="9"/>
        <rFont val="Arial"/>
        <family val="2"/>
      </rPr>
      <t>umivaonika na visini od 135cm od poda.</t>
    </r>
  </si>
  <si>
    <r>
      <rPr>
        <sz val="9"/>
        <rFont val="Arial"/>
        <family val="2"/>
      </rPr>
      <t>Obračun po komadu.</t>
    </r>
  </si>
  <si>
    <r>
      <rPr>
        <sz val="9"/>
        <rFont val="Arial"/>
        <family val="2"/>
      </rPr>
      <t>4.07    Nabavka    i    ugradnja držača za tečni sapun</t>
    </r>
  </si>
  <si>
    <r>
      <rPr>
        <sz val="9"/>
        <rFont val="Arial"/>
        <family val="2"/>
      </rPr>
      <t>UnionClean inox. Obračun po komadu.</t>
    </r>
  </si>
  <si>
    <r>
      <rPr>
        <sz val="9"/>
        <rFont val="Arial"/>
        <family val="2"/>
      </rPr>
      <t>4.08    Nabavka    i    postavljanje kante za otpatke</t>
    </r>
  </si>
  <si>
    <r>
      <rPr>
        <sz val="9"/>
        <rFont val="Arial"/>
        <family val="2"/>
      </rPr>
      <t>UnionClean inox od 201. Obračun po komadu.</t>
    </r>
  </si>
  <si>
    <r>
      <rPr>
        <sz val="9"/>
        <rFont val="Arial"/>
        <family val="2"/>
      </rPr>
      <t>4.09    Nabavka    i montaža električnog bojlera,</t>
    </r>
  </si>
  <si>
    <r>
      <rPr>
        <sz val="9"/>
        <rFont val="Arial"/>
        <family val="2"/>
      </rPr>
      <t>zapremine 80 litara, po izboru projektanta. Uz</t>
    </r>
  </si>
  <si>
    <r>
      <rPr>
        <sz val="9"/>
        <rFont val="Arial"/>
        <family val="2"/>
      </rPr>
      <t>bojler isporučiti i postaviti sigurnosni ventil i</t>
    </r>
  </si>
  <si>
    <r>
      <rPr>
        <sz val="9"/>
        <rFont val="Arial"/>
        <family val="2"/>
      </rPr>
      <t>hromirane cevčice za povezivanje. Bojler</t>
    </r>
  </si>
  <si>
    <r>
      <rPr>
        <sz val="9"/>
        <rFont val="Arial"/>
        <family val="2"/>
      </rPr>
      <t>postaviti i povezati sa električnom energijom.</t>
    </r>
  </si>
  <si>
    <r>
      <rPr>
        <sz val="9"/>
        <rFont val="Arial"/>
        <family val="2"/>
      </rPr>
      <t>Obračun po komadu bojlera.</t>
    </r>
  </si>
  <si>
    <r>
      <rPr>
        <sz val="9"/>
        <rFont val="Arial"/>
        <family val="2"/>
      </rPr>
      <t>4.10    Nabavka    i    postavljanje plastičnog sifona za</t>
    </r>
  </si>
  <si>
    <r>
      <rPr>
        <sz val="9"/>
        <rFont val="Arial"/>
        <family val="2"/>
      </rPr>
      <t>sudoperu. Sifon Viega sa priključkom i za</t>
    </r>
  </si>
  <si>
    <r>
      <rPr>
        <sz val="9"/>
        <rFont val="Arial"/>
        <family val="2"/>
      </rPr>
      <t>mašinu za sudove. Obračun po komadu sifona.</t>
    </r>
  </si>
  <si>
    <r>
      <rPr>
        <sz val="9"/>
        <rFont val="Arial"/>
        <family val="2"/>
      </rPr>
      <t>4.11 Nabavka i ugradnja armature stojeće za</t>
    </r>
  </si>
  <si>
    <r>
      <rPr>
        <sz val="9"/>
        <rFont val="Arial"/>
        <family val="2"/>
      </rPr>
      <t>sudoperu za hladnu i toplu vodu. Obračun po</t>
    </r>
  </si>
  <si>
    <r>
      <rPr>
        <sz val="9"/>
        <rFont val="Arial"/>
        <family val="2"/>
      </rPr>
      <t>komadu slavine.</t>
    </r>
  </si>
  <si>
    <r>
      <rPr>
        <b/>
        <sz val="24"/>
        <rFont val="Arial"/>
        <family val="2"/>
      </rPr>
      <t>REKAPITULACIJA</t>
    </r>
  </si>
  <si>
    <r>
      <rPr>
        <b/>
        <sz val="15"/>
        <rFont val="Arial"/>
        <family val="2"/>
      </rPr>
      <t>SVEGA RADOVA:</t>
    </r>
  </si>
  <si>
    <t/>
  </si>
  <si>
    <t xml:space="preserve">po komadu sa opremom.  </t>
  </si>
  <si>
    <t xml:space="preserve">povezivanje.    </t>
  </si>
  <si>
    <t xml:space="preserve">šlica.  </t>
  </si>
  <si>
    <t xml:space="preserve">po m3 zida šahta.    </t>
  </si>
  <si>
    <r>
      <t xml:space="preserve">1.18  </t>
    </r>
    <r>
      <rPr>
        <sz val="9"/>
        <rFont val="Arial"/>
        <family val="2"/>
      </rPr>
      <t>Izrada armirano betonske ploče šahta. U ploči</t>
    </r>
  </si>
  <si>
    <r>
      <t xml:space="preserve">1.19   </t>
    </r>
    <r>
      <rPr>
        <sz val="9"/>
        <rFont val="Arial"/>
        <family val="2"/>
      </rPr>
      <t>Nabavka i postavljanje gvozdeno livenog</t>
    </r>
  </si>
  <si>
    <r>
      <t xml:space="preserve">1.20  </t>
    </r>
    <r>
      <rPr>
        <sz val="9"/>
        <rFont val="Arial"/>
        <family val="2"/>
      </rPr>
      <t>Dezinfekcija celokupne hidrantske mreže</t>
    </r>
  </si>
  <si>
    <r>
      <t xml:space="preserve">1.21  </t>
    </r>
    <r>
      <rPr>
        <sz val="9"/>
        <rFont val="Arial"/>
        <family val="2"/>
      </rPr>
      <t>Ispitivanje cevovoda na probni pritisak prema</t>
    </r>
  </si>
  <si>
    <r>
      <t xml:space="preserve">PP-RC PN20 </t>
    </r>
    <r>
      <rPr>
        <sz val="10"/>
        <rFont val="Calibri"/>
        <family val="2"/>
      </rPr>
      <t>Ø</t>
    </r>
    <r>
      <rPr>
        <sz val="10"/>
        <rFont val="Arial"/>
        <family val="2"/>
      </rPr>
      <t>20</t>
    </r>
  </si>
  <si>
    <r>
      <t xml:space="preserve">PP-RC PN20 </t>
    </r>
    <r>
      <rPr>
        <sz val="10"/>
        <rFont val="Calibri"/>
        <family val="2"/>
      </rPr>
      <t>Ø</t>
    </r>
    <r>
      <rPr>
        <sz val="10"/>
        <rFont val="Arial"/>
        <family val="2"/>
      </rPr>
      <t>25</t>
    </r>
    <r>
      <rPr>
        <sz val="11"/>
        <color theme="1"/>
        <rFont val="Calibri"/>
        <family val="2"/>
        <charset val="238"/>
        <scheme val="minor"/>
      </rPr>
      <t/>
    </r>
  </si>
  <si>
    <t>2.02 Nabavka i montaža ravnog propusnog ventila, sa zaštitnom hromiranom kapom i rozetom.</t>
  </si>
  <si>
    <t>Prilikom montaže ventila voditi računa da rozete ventila budu potpuno ravne sa završnom površinom zida. Ventil mora da ima atest Obračun po komadu ventila.</t>
  </si>
  <si>
    <t xml:space="preserve">prečnika 1/2"x1/2"    </t>
  </si>
  <si>
    <t>prečnika 3/4"</t>
  </si>
  <si>
    <t>2.03 Nabavka i montaža ugaonog propusnog EK ventila, sa ručkom. Prilikom montaže ventila voditi računa da točkić ventila bude na pravilnom odstojanju od finalne površine zida i da bude omogućen pristup ventilu, povezivanje i postavljanje rozete. Ventil mora da ima atest.</t>
  </si>
  <si>
    <t>Obračun po komadu ventila.</t>
  </si>
  <si>
    <t>prečnika 1/2"x1/2"</t>
  </si>
  <si>
    <t>2.04 Dezinfekcija i ispiranje vodovodne mreže, prema tehničkim propisima. Pre puštanja mreže u eksploataciju obavezno tražiti atest Sanitarne  službe za ispravnost vode.</t>
  </si>
  <si>
    <t xml:space="preserve">Obračun po m2 poda.   </t>
  </si>
  <si>
    <t xml:space="preserve">DN75    </t>
  </si>
  <si>
    <t>UnionClean inox. Obračun po komadu</t>
  </si>
  <si>
    <t>4.03  Nabavka i ugradnja dispanzera za toalet papir</t>
  </si>
  <si>
    <r>
      <rPr>
        <b/>
        <sz val="11"/>
        <rFont val="Arial"/>
        <family val="2"/>
      </rPr>
      <t>I.    HIDRANTSKA MREŽA:</t>
    </r>
  </si>
  <si>
    <r>
      <rPr>
        <b/>
        <sz val="11"/>
        <rFont val="Arial"/>
        <family val="2"/>
      </rPr>
      <t>II.    VODOVOD:</t>
    </r>
  </si>
  <si>
    <r>
      <rPr>
        <b/>
        <sz val="11"/>
        <rFont val="Arial"/>
        <family val="2"/>
      </rPr>
      <t>III.    KANALIZACIJA:</t>
    </r>
  </si>
  <si>
    <r>
      <rPr>
        <b/>
        <sz val="11"/>
        <rFont val="Arial"/>
        <family val="2"/>
      </rPr>
      <t>IV.    SANITARNI UREĐAJI:</t>
    </r>
  </si>
  <si>
    <t>Ø50</t>
  </si>
  <si>
    <t>Ø63</t>
  </si>
  <si>
    <t>Ø100</t>
  </si>
  <si>
    <t>Наручилац:</t>
  </si>
  <si>
    <t>Градска управа града Зајечара</t>
  </si>
  <si>
    <t>Понуђач</t>
  </si>
  <si>
    <t>ОБРАЗАЦ СТРУКТУРЕ ПОНУЂЕНЕ ЦЕНЕ за ЈН 404-286</t>
  </si>
  <si>
    <t>Предмер и предрачун радова на реконструкцији и адаптацији народног позоришта тимочке крајине - центра за културу тимочке крајине "Зоран Радмиловић" у Зајечару</t>
  </si>
  <si>
    <t>Хидротехничке инсталације</t>
  </si>
  <si>
    <t>Стабилни систем дојаве пожара</t>
  </si>
  <si>
    <t>Укупно (без ПДВ-а)</t>
  </si>
  <si>
    <t>Укупно (са ПДВ-ом)</t>
  </si>
  <si>
    <t>JM</t>
  </si>
  <si>
    <t>Kol.</t>
  </si>
  <si>
    <t>Cena</t>
  </si>
  <si>
    <t>Iznos</t>
  </si>
  <si>
    <r>
      <rPr>
        <u/>
        <sz val="9"/>
        <rFont val="Arial"/>
        <family val="2"/>
      </rPr>
      <t>Pozicija</t>
    </r>
    <r>
      <rPr>
        <sz val="9"/>
        <rFont val="Arial"/>
        <family val="2"/>
      </rPr>
      <t/>
    </r>
  </si>
  <si>
    <t>m1</t>
  </si>
  <si>
    <t>х</t>
  </si>
  <si>
    <t>=</t>
  </si>
  <si>
    <t>m3</t>
  </si>
  <si>
    <t>m2</t>
  </si>
  <si>
    <t xml:space="preserve">m3 </t>
  </si>
  <si>
    <t>Transport viška zemlje iz iskopa na daljinu do 15</t>
  </si>
  <si>
    <t>rastresitom stanju (1.25 %).</t>
  </si>
  <si>
    <t xml:space="preserve"> Nabavka, transport i ugradnja betonskih jastuka</t>
  </si>
  <si>
    <t>Nabavka, transpot i ugradnja PIPELIFE,</t>
  </si>
  <si>
    <t>kom</t>
  </si>
  <si>
    <t>x</t>
  </si>
  <si>
    <t>1.10. Nabavka, isporuka i montaža hidrantske mreže,</t>
  </si>
  <si>
    <t xml:space="preserve">m1 </t>
  </si>
  <si>
    <t>1.12    Nabavka    i    montaža    nadzemnog    hidranta</t>
  </si>
  <si>
    <t>UKUPNO I:</t>
  </si>
  <si>
    <t xml:space="preserve">Pozicija          </t>
  </si>
  <si>
    <t xml:space="preserve"> Iznos</t>
  </si>
  <si>
    <t xml:space="preserve">kom </t>
  </si>
  <si>
    <t>UKUPNO II:</t>
  </si>
  <si>
    <t>Kol</t>
  </si>
  <si>
    <r>
      <rPr>
        <u/>
        <sz val="9"/>
        <rFont val="Arial"/>
        <family val="2"/>
      </rPr>
      <t>b.p. Pozicija</t>
    </r>
    <r>
      <rPr>
        <sz val="9"/>
        <rFont val="Arial"/>
        <family val="2"/>
      </rPr>
      <t/>
    </r>
  </si>
  <si>
    <t xml:space="preserve"> m2</t>
  </si>
  <si>
    <t>m</t>
  </si>
  <si>
    <t>UKUPNO III:</t>
  </si>
  <si>
    <r>
      <rPr>
        <u/>
        <sz val="9"/>
        <rFont val="Arial"/>
        <family val="2"/>
      </rPr>
      <t>b.p. Pozicija</t>
    </r>
    <r>
      <rPr>
        <sz val="9"/>
        <rFont val="Arial"/>
        <family val="2"/>
      </rPr>
      <t>_</t>
    </r>
    <r>
      <rPr>
        <u/>
        <sz val="9"/>
        <rFont val="Arial"/>
        <family val="2"/>
      </rPr>
      <t xml:space="preserve"> </t>
    </r>
    <r>
      <rPr>
        <sz val="9"/>
        <rFont val="Arial"/>
        <family val="2"/>
      </rPr>
      <t>_</t>
    </r>
  </si>
  <si>
    <t>UKUPNO IV:</t>
  </si>
  <si>
    <t>RB,R</t>
  </si>
  <si>
    <t>naziv</t>
  </si>
  <si>
    <t>Cena po komadu</t>
  </si>
  <si>
    <t>Ukupno</t>
  </si>
  <si>
    <t>1</t>
  </si>
  <si>
    <t>2</t>
  </si>
  <si>
    <t>3</t>
  </si>
  <si>
    <t>60</t>
  </si>
  <si>
    <t>4</t>
  </si>
  <si>
    <t>5</t>
  </si>
  <si>
    <t>11</t>
  </si>
  <si>
    <t>6</t>
  </si>
  <si>
    <r>
      <t xml:space="preserve">Nabavka, isporuka materijala, ugradnja, povezivanje i </t>
    </r>
    <r>
      <rPr>
        <b/>
        <sz val="10"/>
        <rFont val="Arial"/>
        <family val="2"/>
      </rPr>
      <t xml:space="preserve">ispitivanje adresibilne protiv požarne centrale sadvepetlje </t>
    </r>
    <r>
      <rPr>
        <sz val="10"/>
        <rFont val="Arial"/>
        <family val="2"/>
      </rPr>
      <t xml:space="preserve">petljom kapaciteta 250 elemenata po petlji sa izolatorom </t>
    </r>
    <r>
      <rPr>
        <b/>
        <sz val="10"/>
        <rFont val="Arial"/>
        <family val="2"/>
      </rPr>
      <t xml:space="preserve">slična tipu SIMPO TELETEK ili slična sertifikovana po EN54- </t>
    </r>
    <r>
      <rPr>
        <sz val="10"/>
        <rFont val="Arial"/>
        <family val="2"/>
      </rPr>
      <t xml:space="preserve">2/4. </t>
    </r>
    <r>
      <rPr>
        <b/>
        <sz val="10"/>
        <rFont val="Arial"/>
        <family val="2"/>
      </rPr>
      <t xml:space="preserve">Centrala treba da poseduje sledeće karakteristike : </t>
    </r>
    <r>
      <rPr>
        <sz val="10"/>
        <rFont val="Arial"/>
        <family val="2"/>
      </rPr>
      <t xml:space="preserve">-    LCD display sa 4*40karaktera </t>
    </r>
    <r>
      <rPr>
        <b/>
        <sz val="10"/>
        <rFont val="Arial"/>
        <family val="2"/>
      </rPr>
      <t xml:space="preserve">-    Mogućnost umrežavanja do 32 centrale ргеко RS485 ili mrežnog LAN modula </t>
    </r>
    <r>
      <rPr>
        <sz val="10"/>
        <rFont val="Arial"/>
        <family val="2"/>
      </rPr>
      <t xml:space="preserve">-    Direktno programiranje preko softvera </t>
    </r>
    <r>
      <rPr>
        <b/>
        <sz val="10"/>
        <rFont val="Arial"/>
        <family val="2"/>
      </rPr>
      <t xml:space="preserve">-Centrala mora da poseduje mogućnost programiranja detektora pomoću opcija : auto addressing, self addressing, </t>
    </r>
    <r>
      <rPr>
        <sz val="10"/>
        <rFont val="Arial"/>
        <family val="2"/>
      </rPr>
      <t xml:space="preserve">manual addressing. -    Da poseduje 3 ulazna releja, 5 izlaza nadgledana, 4 progamabilna 15A@24VDC </t>
    </r>
    <r>
      <rPr>
        <b/>
        <sz val="10"/>
        <rFont val="Arial"/>
        <family val="2"/>
      </rPr>
      <t xml:space="preserve">-    Memorija logova minimum 10240 događaja -    Podrška za više jezika -    Predviđen prostor za dodatno napajanje 12v 18Ah </t>
    </r>
    <r>
      <rPr>
        <sz val="10"/>
        <rFont val="Arial"/>
        <family val="2"/>
      </rPr>
      <t xml:space="preserve">-    Sertifikovana po standardu EN54-2/4 </t>
    </r>
    <r>
      <rPr>
        <b/>
        <sz val="10"/>
        <rFont val="Arial"/>
        <family val="2"/>
      </rPr>
      <t xml:space="preserve">-    Podržava do 48 zona -    Centrala mora da podržava TTE komunikacioni protokol -    Isporučuje se u metalnom kućištu sive boje sa baterijama </t>
    </r>
    <r>
      <rPr>
        <sz val="10"/>
        <rFont val="Arial"/>
        <family val="2"/>
      </rPr>
      <t>12v, 33Ah</t>
    </r>
  </si>
  <si>
    <r>
      <rPr>
        <b/>
        <sz val="10"/>
        <rFont val="Arial"/>
        <family val="2"/>
      </rPr>
      <t xml:space="preserve">RO metalna za smeštaj akumulatora 12V, 33Ah dimenzija </t>
    </r>
    <r>
      <rPr>
        <sz val="10"/>
        <rFont val="Arial"/>
        <family val="2"/>
      </rPr>
      <t>400x200x150</t>
    </r>
  </si>
  <si>
    <r>
      <rPr>
        <b/>
        <sz val="10"/>
        <rFont val="Arial"/>
        <family val="2"/>
      </rPr>
      <t xml:space="preserve">SensolRIS S130 je adresabilni optički detektor dizajniran za instalaciju na adresibilne protivpožarne alarmne sisteme koji podržavaju TTE komunikacijski protokol proizvođač "Teletek electronics" ili sličan sertifikovan po EN 54 -7.Detektor se napaja iz panela i može da se kontroliše putem </t>
    </r>
    <r>
      <rPr>
        <sz val="10"/>
        <rFont val="Arial"/>
        <family val="2"/>
      </rPr>
      <t xml:space="preserve">komunikacijskog protokola. Detektor SensoIRIS T130 je </t>
    </r>
    <r>
      <rPr>
        <b/>
        <sz val="10"/>
        <rFont val="Arial"/>
        <family val="2"/>
      </rPr>
      <t xml:space="preserve">kompatibilan sa protivpožarnom bazom B124. Led indikacija sa vidljivošću od 360 stepeni. Podesavanje osetljivosti preko </t>
    </r>
    <r>
      <rPr>
        <sz val="10"/>
        <rFont val="Arial"/>
        <family val="2"/>
      </rPr>
      <t>panela visoka/ normalna/ srednja/ niska. Poseduje sertifikate EN54-7 EN54-17. Nabavka i ugradnja.</t>
    </r>
  </si>
  <si>
    <r>
      <t xml:space="preserve">SensoIRIS T110 je adresabilni toplotni detektor dizajniran za </t>
    </r>
    <r>
      <rPr>
        <b/>
        <sz val="10"/>
        <rFont val="Arial"/>
        <family val="2"/>
      </rPr>
      <t xml:space="preserve">instalaciju na adresibilne protivpožarne alarmne sisteme koji podržavaju TTE komunikacijski protokol proizvođač "Teletek electronics" ili sličan sertifikovan po EN 54 -8.Detektor se napaja iz panela i može da se kontroliše putem </t>
    </r>
    <r>
      <rPr>
        <sz val="10"/>
        <rFont val="Arial"/>
        <family val="2"/>
      </rPr>
      <t xml:space="preserve">komunikacijskog protokola. Detektor SensoIRIS T110 je </t>
    </r>
    <r>
      <rPr>
        <b/>
        <sz val="10"/>
        <rFont val="Arial"/>
        <family val="2"/>
      </rPr>
      <t xml:space="preserve">kompatibilan sa protivpožarnom bazom B124. Led indikacija sa vidljivošću od 360 stepeni. Podesavanje osetljivosti ргеко </t>
    </r>
    <r>
      <rPr>
        <sz val="10"/>
        <rFont val="Arial"/>
        <family val="2"/>
      </rPr>
      <t>panela visoka/ normalna/ srednja/ niska. Poseduje sertifikate EN54-5 EN54-17. Nabavka i ugradnja.</t>
    </r>
  </si>
  <si>
    <r>
      <rPr>
        <b/>
        <sz val="10"/>
        <rFont val="Arial"/>
        <family val="2"/>
      </rPr>
      <t xml:space="preserve">SensolRIS MCP 150, je manuelni ručni javljač sa izolatorom ili sličan sertifikovan po EN 54 -7., dizajniran za instalaciju na adresibilne protivpožarne alarmne sisteme koji podržavaju </t>
    </r>
    <r>
      <rPr>
        <sz val="10"/>
        <rFont val="Arial"/>
        <family val="2"/>
      </rPr>
      <t xml:space="preserve">TTE komunikacijski protokol. </t>
    </r>
    <r>
      <rPr>
        <b/>
        <sz val="10"/>
        <rFont val="Arial"/>
        <family val="2"/>
      </rPr>
      <t xml:space="preserve">Detektor se napaja iz panela i može da se kontroliše putem </t>
    </r>
    <r>
      <rPr>
        <sz val="10"/>
        <rFont val="Arial"/>
        <family val="2"/>
      </rPr>
      <t>komunikacijskog protokola.Poseduje sertifikate EN54-11 EN54-17. Nabavka i ugradnja.</t>
    </r>
  </si>
  <si>
    <r>
      <t xml:space="preserve">Model: Teletek SensoIRIS MIO04 SensoIRIS modul 0 ulaza/ 4 izlaza; ugraden IZOLATOR SensoIRIS MIO04 adresabilni modul sa 4 relejna izlaza, </t>
    </r>
    <r>
      <rPr>
        <b/>
        <sz val="10"/>
        <rFont val="Arial"/>
        <family val="2"/>
      </rPr>
      <t xml:space="preserve">dizajniran za korišcenje u adresibilnim protivpožarnim sistemima, podržava TTE komunikacijski protokol. Modul kontroliše cetiri relejna izlaza. SensolRIS MI004 se параја iz panela i može da se kontroliše putem komunikacijskog </t>
    </r>
    <r>
      <rPr>
        <sz val="10"/>
        <rFont val="Arial"/>
        <family val="2"/>
      </rPr>
      <t>protokola. Modul je u zasebnoj plasticnoj kutiji pogodnoj za zidnu instalaciju sa transparentnim poklopcem koji omogucava laku vizuelnu inspekciju.Poseduje sertifikate EN54.Nabavka i ugradnja.</t>
    </r>
  </si>
  <si>
    <t>Isporuka i postavljanje instalacionih krutih halogen free cevi icreva 016mm. Creva položiti na zid . Komplet sa ugradnjom</t>
  </si>
  <si>
    <t>Nabavka, isporuka, ugradnja telefonskog prenosnika alarma za slanje dve nezavisne poruke centrale dojave požara na po 4 programirana telefonska broja,tipa TIGER 911 ili odgovarajuči GSM</t>
  </si>
  <si>
    <r>
      <rPr>
        <sz val="10"/>
        <rFont val="Calibri"/>
        <family val="2"/>
      </rPr>
      <t>Nabavka, isporuka, ugradnja instalacionog kabla tipa J-H(St)H 2x2x0.8mm. Za povezivanje javljača požara sa ugradnjom</t>
    </r>
  </si>
  <si>
    <r>
      <rPr>
        <sz val="10"/>
        <rFont val="Calibri"/>
        <family val="2"/>
      </rPr>
      <t>Puštanje u rad, koje obuhvata: -    proveru ispravnosti izvedene instalacije, postavljenih i povezanih podnožja javljača i sirena, -    programiranje centrale, funkc. ispitivanje i puštanje u rad, -    obuku korisnika u rukovanju, -    isporuku dokumentacije (uputstvo za rukovanje i programiranje, dnevnik uređaja i atesti), primopredaju i sastavljanje zapisnika o ispravnosti i funkcionalnom ispitivanju.</t>
    </r>
  </si>
  <si>
    <r>
      <rPr>
        <sz val="10"/>
        <rFont val="Calibri"/>
        <family val="2"/>
      </rPr>
      <t>Sitan pomoćni instalacioni materijal, koji nije specificiran.</t>
    </r>
  </si>
  <si>
    <r>
      <rPr>
        <sz val="10"/>
        <rFont val="Calibri"/>
        <family val="2"/>
      </rPr>
      <t>Energetski kabl N2HX 3x1,5mm2 za napajanje PP centrale i izvršne funkcije. Kablovi poseduju ispravu o usaglašenosti prema DIN 4102T12 i IEC 60331</t>
    </r>
  </si>
  <si>
    <r>
      <rPr>
        <sz val="10"/>
        <rFont val="Calibri"/>
        <family val="2"/>
      </rPr>
      <t>Minijaturni automatski zaštitni prekidači-"automatski osigurači" Schneider Electric C60N, 6A, 1P, lOkA, B. U cenu uračunati prateći montažni materijal za ugradnju u GRO.</t>
    </r>
  </si>
  <si>
    <r>
      <rPr>
        <sz val="10"/>
        <rFont val="Calibri"/>
        <family val="2"/>
      </rPr>
      <t>Premazivanje kablova i instalacije vatrootpornim premazom па prodorima instalacije kroz protivpožarne zidove vatrotpornosti def. GP ZOP-om</t>
    </r>
  </si>
  <si>
    <r>
      <rPr>
        <sz val="10"/>
        <rFont val="Calibri"/>
        <family val="2"/>
      </rPr>
      <t>Isprava o prvom konrolisanju instalacija i uređaja za automatsko otkrivanje i dojavu požara Izdata od akreditovanog kontrolnog tela - a na osnovu PRAVILNIKA O POSEBNIM USLOVIMA KOJE MORAJU ISPUNJAVATI PRAVNA LICA KOJA DOBIJAJU OVLAŠĆENJE ZA OBAVUANJE POSLOVA KONTROLISANJA INSTALACIJA 1 UREĐAJA ZA GAŠENJE POŽARA 1INSTALACIJA POSEBNIH SISTEMA .</t>
    </r>
  </si>
  <si>
    <t>Мегепје karakteristika na električnim instalacijama niskog napona prema posebnom propisu a, u skladu sa pravilknikom O POSEBNIM USLOVIMA KOJE MORAJU ISPUNJAVATI PRAVNA LICA KOJA DOBIJAJU OVLAŠĆENJE ZA OBAVUANJE POSLOVA KONTROLISANJA INSTALACIJA 1 UREĐAJA ZA GAŠENJE POŽARA1INSTALACIJA POSEBNIH SISTEMA1 to: -Otpornost uzemljenja -    Otpornost izolacije između dojavnih i signalnih linija -    Otpornost izolacije između dojavnih i sgnalnih linija i uzemljenja -    Neprekidnost linije</t>
  </si>
  <si>
    <r>
      <rPr>
        <sz val="10"/>
        <rFont val="Calibri"/>
        <family val="2"/>
      </rPr>
      <t>Unošenje svih izmena i dopuna nastalih u toku izvođenja radova u jedan primerak projekta</t>
    </r>
  </si>
  <si>
    <r>
      <rPr>
        <sz val="10"/>
        <rFont val="Calibri"/>
        <family val="2"/>
      </rPr>
      <t>Alarmna sirena za unutrašnju montažu BANSHEE: piezo, 112dB(A)na 1m, izbor 32 razlicita tona, radni napon od 9V do 30V, potrošnja 6mA do 30mA, zavisno od izabranog tona (proizvođač Hosiden Besson UK</t>
    </r>
  </si>
  <si>
    <r>
      <rPr>
        <sz val="10"/>
        <rFont val="Calibri"/>
        <family val="2"/>
      </rPr>
      <t>SensoIRIS B124 je standardna baza za adresibilne detektore -SensoIRIS T110, SensoIRIS T110IS, SensoIRIS S130, SensoIRIS S130IS, SensoIRIS M140, SensoIRIS M140IS.Nabavka i ugradnja.</t>
    </r>
  </si>
  <si>
    <r>
      <rPr>
        <sz val="10"/>
        <rFont val="Calibri"/>
        <family val="2"/>
      </rPr>
      <t>Nabavka, isporuka , ugradnja instalacionog kabla tipa JE-H(ST)H 2x2x0,8mm FE180/E90 za povezivanje sirena sa ugradnjom. Kabli postaviti na metalnim obujmicama na 30cm vatrootpornosti E80 ili ispod maltera uHF rebrastom crevu. Komplet sa ugradnjom</t>
    </r>
  </si>
  <si>
    <r>
      <rPr>
        <sz val="10"/>
        <rFont val="Calibri"/>
        <family val="2"/>
      </rPr>
      <t>Vatrootporne obujmice sa anker šrafom tip 732 8 GTP, Odstojna obujmica, sa navojnim priključkom M6, 7-8mm, St, GTP + MMS-ST6X60, Vijak, šestougaoni SW 10 sa M6 navojem, 6x60mm, St, G OBO Beterman z asirene i izvršne funkcije</t>
    </r>
  </si>
  <si>
    <r>
      <rPr>
        <sz val="10"/>
        <rFont val="Calibri"/>
        <family val="2"/>
      </rPr>
      <t>kom</t>
    </r>
  </si>
  <si>
    <r>
      <rPr>
        <sz val="10"/>
        <rFont val="Calibri"/>
        <family val="2"/>
      </rPr>
      <t>m</t>
    </r>
  </si>
  <si>
    <r>
      <rPr>
        <sz val="10"/>
        <rFont val="Calibri"/>
        <family val="2"/>
      </rPr>
      <t>pauš</t>
    </r>
  </si>
  <si>
    <r>
      <rPr>
        <sz val="10"/>
        <rFont val="Calibri"/>
        <family val="2"/>
      </rPr>
      <t>9</t>
    </r>
  </si>
  <si>
    <r>
      <rPr>
        <sz val="10"/>
        <rFont val="Calibri"/>
        <family val="2"/>
      </rPr>
      <t>65</t>
    </r>
  </si>
  <si>
    <r>
      <rPr>
        <sz val="10"/>
        <rFont val="Calibri"/>
        <family val="2"/>
      </rPr>
      <t>180</t>
    </r>
  </si>
  <si>
    <r>
      <rPr>
        <sz val="10"/>
        <rFont val="Calibri"/>
        <family val="2"/>
      </rPr>
      <t>600</t>
    </r>
  </si>
  <si>
    <r>
      <rPr>
        <sz val="10"/>
        <rFont val="Calibri"/>
        <family val="2"/>
      </rPr>
      <t>720</t>
    </r>
  </si>
  <si>
    <r>
      <rPr>
        <sz val="10"/>
        <rFont val="Calibri"/>
        <family val="2"/>
      </rPr>
      <t>1</t>
    </r>
  </si>
  <si>
    <r>
      <rPr>
        <sz val="10"/>
        <rFont val="Calibri"/>
        <family val="2"/>
      </rPr>
      <t>10</t>
    </r>
  </si>
  <si>
    <r>
      <rPr>
        <b/>
        <sz val="10"/>
        <rFont val="Calibri"/>
        <family val="2"/>
      </rPr>
      <t>Predmer I predračun za Automatsku dojavu požara</t>
    </r>
  </si>
  <si>
    <r>
      <rPr>
        <sz val="10"/>
        <rFont val="Calibri"/>
        <family val="2"/>
      </rPr>
      <t>7</t>
    </r>
  </si>
  <si>
    <r>
      <rPr>
        <sz val="10"/>
        <rFont val="Calibri"/>
        <family val="2"/>
      </rPr>
      <t>8</t>
    </r>
  </si>
  <si>
    <r>
      <rPr>
        <sz val="10"/>
        <rFont val="Calibri"/>
        <family val="2"/>
      </rPr>
      <t>11</t>
    </r>
  </si>
  <si>
    <r>
      <rPr>
        <sz val="10"/>
        <rFont val="Calibri"/>
        <family val="2"/>
      </rPr>
      <t>12</t>
    </r>
  </si>
  <si>
    <r>
      <rPr>
        <sz val="10"/>
        <rFont val="Calibri"/>
        <family val="2"/>
      </rPr>
      <t>13</t>
    </r>
  </si>
  <si>
    <r>
      <rPr>
        <sz val="10"/>
        <rFont val="Calibri"/>
        <family val="2"/>
      </rPr>
      <t>14</t>
    </r>
  </si>
  <si>
    <r>
      <rPr>
        <sz val="10"/>
        <rFont val="Calibri"/>
        <family val="2"/>
      </rPr>
      <t>15</t>
    </r>
  </si>
  <si>
    <r>
      <rPr>
        <sz val="10"/>
        <rFont val="Calibri"/>
        <family val="2"/>
      </rPr>
      <t>16</t>
    </r>
  </si>
  <si>
    <r>
      <rPr>
        <sz val="10"/>
        <rFont val="Calibri"/>
        <family val="2"/>
      </rPr>
      <t>17</t>
    </r>
  </si>
  <si>
    <r>
      <rPr>
        <sz val="10"/>
        <rFont val="Calibri"/>
        <family val="2"/>
      </rPr>
      <t>18</t>
    </r>
  </si>
  <si>
    <r>
      <rPr>
        <sz val="10"/>
        <rFont val="Calibri"/>
        <family val="2"/>
      </rPr>
      <t>19</t>
    </r>
  </si>
  <si>
    <r>
      <rPr>
        <sz val="10"/>
        <rFont val="Calibri"/>
        <family val="2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</si>
</sst>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2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vertAlign val="superscript"/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24"/>
      <name val="Arial"/>
      <family val="2"/>
    </font>
    <font>
      <b/>
      <sz val="15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Calibri"/>
      <family val="2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0" fontId="12" fillId="0" borderId="19"/>
  </cellStyleXfs>
  <cellXfs count="99">
    <xf numFmtId="0" fontId="0" fillId="0" borderId="0" xfId="0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 vertical="top"/>
    </xf>
    <xf numFmtId="0" fontId="0" fillId="0" borderId="17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0" fillId="0" borderId="0" xfId="0" applyNumberFormat="1"/>
    <xf numFmtId="0" fontId="0" fillId="0" borderId="20" xfId="0" applyBorder="1"/>
    <xf numFmtId="0" fontId="12" fillId="0" borderId="19" xfId="0" applyFont="1" applyBorder="1" applyAlignment="1">
      <alignment vertical="top"/>
    </xf>
    <xf numFmtId="0" fontId="0" fillId="0" borderId="0" xfId="0" applyAlignment="1">
      <alignment wrapText="1"/>
    </xf>
    <xf numFmtId="0" fontId="13" fillId="0" borderId="3" xfId="0" applyFont="1" applyBorder="1" applyAlignment="1">
      <alignment vertical="top"/>
    </xf>
    <xf numFmtId="0" fontId="12" fillId="0" borderId="3" xfId="0" applyFont="1" applyBorder="1" applyAlignment="1">
      <alignment vertical="top" wrapText="1"/>
    </xf>
    <xf numFmtId="0" fontId="12" fillId="0" borderId="0" xfId="0" applyFont="1"/>
    <xf numFmtId="4" fontId="0" fillId="0" borderId="21" xfId="0" applyNumberFormat="1" applyBorder="1" applyAlignment="1">
      <alignment horizontal="right" vertical="top"/>
    </xf>
    <xf numFmtId="0" fontId="13" fillId="0" borderId="19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12" fillId="0" borderId="3" xfId="0" applyFont="1" applyBorder="1" applyAlignment="1">
      <alignment vertical="top"/>
    </xf>
    <xf numFmtId="0" fontId="15" fillId="0" borderId="18" xfId="0" applyFont="1" applyBorder="1" applyAlignment="1">
      <alignment vertical="top"/>
    </xf>
    <xf numFmtId="4" fontId="15" fillId="0" borderId="18" xfId="0" applyNumberFormat="1" applyFont="1" applyBorder="1" applyAlignment="1">
      <alignment vertical="top"/>
    </xf>
    <xf numFmtId="0" fontId="15" fillId="0" borderId="0" xfId="0" applyFont="1"/>
    <xf numFmtId="4" fontId="15" fillId="0" borderId="0" xfId="0" applyNumberFormat="1" applyFont="1"/>
    <xf numFmtId="0" fontId="12" fillId="0" borderId="5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7" fillId="0" borderId="6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19" xfId="0" applyBorder="1" applyAlignment="1">
      <alignment horizontal="left" vertical="top"/>
    </xf>
    <xf numFmtId="0" fontId="4" fillId="0" borderId="19" xfId="0" applyFont="1" applyBorder="1" applyAlignment="1">
      <alignment vertical="top"/>
    </xf>
    <xf numFmtId="0" fontId="0" fillId="0" borderId="19" xfId="0" applyBorder="1" applyAlignment="1">
      <alignment horizontal="left"/>
    </xf>
    <xf numFmtId="0" fontId="0" fillId="0" borderId="19" xfId="0" applyBorder="1"/>
    <xf numFmtId="0" fontId="0" fillId="0" borderId="19" xfId="0" applyBorder="1" applyAlignment="1">
      <alignment horizontal="left" vertical="top" indent="1"/>
    </xf>
    <xf numFmtId="0" fontId="0" fillId="0" borderId="19" xfId="0" applyBorder="1" applyAlignment="1">
      <alignment horizontal="left" indent="1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left" vertical="center" indent="1"/>
    </xf>
    <xf numFmtId="43" fontId="0" fillId="0" borderId="0" xfId="1" applyFont="1"/>
    <xf numFmtId="43" fontId="12" fillId="0" borderId="0" xfId="1" applyFont="1"/>
    <xf numFmtId="43" fontId="0" fillId="0" borderId="12" xfId="1" applyFont="1" applyBorder="1" applyAlignment="1">
      <alignment horizontal="left" vertical="top"/>
    </xf>
    <xf numFmtId="43" fontId="0" fillId="0" borderId="8" xfId="1" applyFont="1" applyBorder="1" applyAlignment="1">
      <alignment horizontal="left" indent="1"/>
    </xf>
    <xf numFmtId="43" fontId="0" fillId="0" borderId="11" xfId="1" applyFont="1" applyBorder="1" applyAlignment="1">
      <alignment horizontal="left" vertical="top" indent="1"/>
    </xf>
    <xf numFmtId="43" fontId="0" fillId="0" borderId="16" xfId="1" applyFont="1" applyBorder="1" applyAlignment="1">
      <alignment horizontal="left" vertical="center" indent="1"/>
    </xf>
    <xf numFmtId="43" fontId="0" fillId="0" borderId="13" xfId="1" applyFont="1" applyBorder="1" applyAlignment="1">
      <alignment horizontal="right" vertical="top"/>
    </xf>
    <xf numFmtId="43" fontId="0" fillId="0" borderId="9" xfId="1" applyFont="1" applyBorder="1" applyAlignment="1">
      <alignment horizontal="right"/>
    </xf>
    <xf numFmtId="43" fontId="0" fillId="0" borderId="14" xfId="1" applyFont="1" applyBorder="1" applyAlignment="1">
      <alignment horizontal="right" vertical="center"/>
    </xf>
    <xf numFmtId="43" fontId="0" fillId="0" borderId="3" xfId="1" applyFont="1" applyBorder="1" applyAlignment="1">
      <alignment vertical="top"/>
    </xf>
    <xf numFmtId="43" fontId="0" fillId="0" borderId="7" xfId="1" applyFont="1" applyBorder="1" applyAlignment="1">
      <alignment horizontal="left"/>
    </xf>
    <xf numFmtId="43" fontId="0" fillId="0" borderId="10" xfId="1" applyFont="1" applyBorder="1" applyAlignment="1">
      <alignment horizontal="left" vertical="top"/>
    </xf>
    <xf numFmtId="43" fontId="0" fillId="0" borderId="15" xfId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7" fillId="0" borderId="5" xfId="0" applyFont="1" applyBorder="1" applyAlignment="1">
      <alignment horizontal="right" vertical="top"/>
    </xf>
    <xf numFmtId="43" fontId="0" fillId="0" borderId="19" xfId="1" applyFont="1" applyBorder="1"/>
    <xf numFmtId="0" fontId="0" fillId="0" borderId="23" xfId="0" applyBorder="1"/>
    <xf numFmtId="43" fontId="0" fillId="0" borderId="23" xfId="1" applyFont="1" applyBorder="1"/>
    <xf numFmtId="43" fontId="0" fillId="0" borderId="20" xfId="1" applyFont="1" applyBorder="1"/>
    <xf numFmtId="0" fontId="7" fillId="0" borderId="21" xfId="0" applyFont="1" applyBorder="1" applyAlignment="1">
      <alignment vertical="top"/>
    </xf>
    <xf numFmtId="43" fontId="0" fillId="0" borderId="21" xfId="1" applyFont="1" applyBorder="1"/>
    <xf numFmtId="0" fontId="0" fillId="0" borderId="21" xfId="0" applyBorder="1"/>
    <xf numFmtId="4" fontId="12" fillId="0" borderId="0" xfId="0" applyNumberFormat="1" applyFont="1"/>
    <xf numFmtId="4" fontId="0" fillId="0" borderId="21" xfId="0" applyNumberFormat="1" applyBorder="1"/>
    <xf numFmtId="0" fontId="14" fillId="0" borderId="21" xfId="0" applyFont="1" applyBorder="1" applyAlignment="1">
      <alignment horizontal="right" vertical="top"/>
    </xf>
    <xf numFmtId="43" fontId="0" fillId="0" borderId="22" xfId="1" applyFont="1" applyBorder="1"/>
    <xf numFmtId="0" fontId="0" fillId="0" borderId="22" xfId="0" applyBorder="1"/>
    <xf numFmtId="4" fontId="0" fillId="0" borderId="24" xfId="0" applyNumberFormat="1" applyBorder="1"/>
    <xf numFmtId="0" fontId="0" fillId="0" borderId="25" xfId="0" applyBorder="1"/>
    <xf numFmtId="0" fontId="8" fillId="0" borderId="21" xfId="0" applyFont="1" applyBorder="1" applyAlignment="1">
      <alignment vertical="top"/>
    </xf>
    <xf numFmtId="0" fontId="12" fillId="0" borderId="19" xfId="2"/>
    <xf numFmtId="0" fontId="12" fillId="0" borderId="28" xfId="2" applyBorder="1" applyAlignment="1">
      <alignment horizontal="left" vertical="top"/>
    </xf>
    <xf numFmtId="0" fontId="12" fillId="0" borderId="26" xfId="2" applyBorder="1" applyAlignment="1">
      <alignment horizontal="left" vertical="top" wrapText="1"/>
    </xf>
    <xf numFmtId="0" fontId="12" fillId="0" borderId="26" xfId="2" applyFont="1" applyBorder="1" applyAlignment="1">
      <alignment horizontal="left"/>
    </xf>
    <xf numFmtId="0" fontId="12" fillId="0" borderId="26" xfId="2" applyFont="1" applyBorder="1" applyAlignment="1">
      <alignment horizontal="right"/>
    </xf>
    <xf numFmtId="0" fontId="12" fillId="0" borderId="26" xfId="2" applyFont="1" applyBorder="1" applyAlignment="1">
      <alignment horizontal="right" vertical="center"/>
    </xf>
    <xf numFmtId="0" fontId="12" fillId="0" borderId="26" xfId="2" applyFont="1" applyBorder="1" applyAlignment="1">
      <alignment horizontal="justify" wrapText="1"/>
    </xf>
    <xf numFmtId="0" fontId="12" fillId="0" borderId="26" xfId="2" applyFont="1" applyBorder="1" applyAlignment="1">
      <alignment horizontal="left" vertical="top" wrapText="1"/>
    </xf>
    <xf numFmtId="0" fontId="12" fillId="0" borderId="26" xfId="2" applyFont="1" applyBorder="1" applyAlignment="1">
      <alignment horizontal="left" wrapText="1"/>
    </xf>
    <xf numFmtId="0" fontId="12" fillId="0" borderId="26" xfId="2" applyFont="1" applyBorder="1" applyAlignment="1">
      <alignment horizontal="justify" vertical="top"/>
    </xf>
    <xf numFmtId="0" fontId="20" fillId="0" borderId="26" xfId="2" applyFont="1" applyBorder="1" applyAlignment="1">
      <alignment horizontal="justify" vertical="top" wrapText="1"/>
    </xf>
    <xf numFmtId="0" fontId="12" fillId="0" borderId="19" xfId="2" applyFont="1"/>
    <xf numFmtId="0" fontId="12" fillId="0" borderId="28" xfId="2" applyFont="1" applyBorder="1" applyAlignment="1">
      <alignment horizontal="left" vertical="top"/>
    </xf>
    <xf numFmtId="0" fontId="12" fillId="0" borderId="19" xfId="2" applyFont="1" applyBorder="1" applyAlignment="1">
      <alignment vertical="top"/>
    </xf>
    <xf numFmtId="0" fontId="12" fillId="0" borderId="26" xfId="2" applyFont="1" applyBorder="1" applyAlignment="1">
      <alignment horizontal="left" vertical="center"/>
    </xf>
    <xf numFmtId="0" fontId="12" fillId="0" borderId="26" xfId="2" applyFont="1" applyBorder="1" applyAlignment="1">
      <alignment horizontal="left" vertical="top"/>
    </xf>
    <xf numFmtId="43" fontId="12" fillId="0" borderId="19" xfId="1" applyFont="1" applyBorder="1"/>
    <xf numFmtId="43" fontId="12" fillId="0" borderId="26" xfId="1" applyFont="1" applyBorder="1" applyAlignment="1">
      <alignment horizontal="right"/>
    </xf>
    <xf numFmtId="43" fontId="12" fillId="0" borderId="27" xfId="1" applyFont="1" applyBorder="1" applyAlignment="1">
      <alignment horizontal="left" vertical="top"/>
    </xf>
    <xf numFmtId="0" fontId="12" fillId="0" borderId="22" xfId="0" applyFont="1" applyBorder="1" applyAlignment="1">
      <alignment horizontal="center"/>
    </xf>
    <xf numFmtId="0" fontId="12" fillId="0" borderId="22" xfId="0" applyFont="1" applyBorder="1" applyAlignment="1">
      <alignment horizontal="center" wrapText="1"/>
    </xf>
    <xf numFmtId="0" fontId="12" fillId="0" borderId="22" xfId="0" applyFont="1" applyBorder="1"/>
    <xf numFmtId="0" fontId="12" fillId="0" borderId="22" xfId="0" applyFont="1" applyBorder="1" applyAlignment="1">
      <alignment horizontal="left"/>
    </xf>
    <xf numFmtId="43" fontId="0" fillId="0" borderId="22" xfId="0" applyNumberFormat="1" applyBorder="1"/>
    <xf numFmtId="0" fontId="12" fillId="0" borderId="22" xfId="0" applyFont="1" applyBorder="1" applyAlignment="1">
      <alignment horizontal="right"/>
    </xf>
    <xf numFmtId="0" fontId="0" fillId="0" borderId="22" xfId="0" applyBorder="1" applyAlignment="1">
      <alignment horizontal="left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26" sqref="B26"/>
    </sheetView>
  </sheetViews>
  <sheetFormatPr defaultRowHeight="12.75" x14ac:dyDescent="0.2"/>
  <cols>
    <col min="1" max="1" width="12.7109375" customWidth="1"/>
    <col min="2" max="2" width="30.5703125" customWidth="1"/>
    <col min="3" max="3" width="15.85546875" customWidth="1"/>
  </cols>
  <sheetData>
    <row r="1" spans="1:3" x14ac:dyDescent="0.2">
      <c r="A1" s="88" t="s">
        <v>351</v>
      </c>
      <c r="B1" s="88"/>
      <c r="C1" s="88"/>
    </row>
    <row r="2" spans="1:3" ht="60" customHeight="1" x14ac:dyDescent="0.2">
      <c r="A2" s="89" t="s">
        <v>352</v>
      </c>
      <c r="B2" s="89"/>
      <c r="C2" s="89"/>
    </row>
    <row r="3" spans="1:3" x14ac:dyDescent="0.2">
      <c r="A3" s="90" t="s">
        <v>348</v>
      </c>
      <c r="B3" s="91" t="s">
        <v>349</v>
      </c>
      <c r="C3" s="91"/>
    </row>
    <row r="4" spans="1:3" x14ac:dyDescent="0.2">
      <c r="A4" s="95"/>
      <c r="B4" s="55"/>
      <c r="C4" s="96"/>
    </row>
    <row r="5" spans="1:3" x14ac:dyDescent="0.2">
      <c r="A5" s="97"/>
      <c r="B5" s="13"/>
      <c r="C5" s="98"/>
    </row>
    <row r="6" spans="1:3" x14ac:dyDescent="0.2">
      <c r="A6" s="65">
        <v>1</v>
      </c>
      <c r="B6" s="90" t="s">
        <v>353</v>
      </c>
      <c r="C6" s="92">
        <f>'hidrotehničke instalacije'!G428</f>
        <v>0</v>
      </c>
    </row>
    <row r="7" spans="1:3" x14ac:dyDescent="0.2">
      <c r="A7" s="65">
        <v>2</v>
      </c>
      <c r="B7" s="90" t="s">
        <v>354</v>
      </c>
      <c r="C7" s="92">
        <f>'dojava požara'!F28</f>
        <v>0</v>
      </c>
    </row>
    <row r="8" spans="1:3" x14ac:dyDescent="0.2">
      <c r="A8" s="65"/>
      <c r="B8" s="90"/>
      <c r="C8" s="92"/>
    </row>
    <row r="9" spans="1:3" x14ac:dyDescent="0.2">
      <c r="A9" s="65"/>
      <c r="B9" s="93" t="s">
        <v>355</v>
      </c>
      <c r="C9" s="92">
        <f>C6+C7</f>
        <v>0</v>
      </c>
    </row>
    <row r="10" spans="1:3" x14ac:dyDescent="0.2">
      <c r="A10" s="65"/>
      <c r="B10" s="93" t="s">
        <v>356</v>
      </c>
      <c r="C10" s="92">
        <f>C9*1.2</f>
        <v>0</v>
      </c>
    </row>
    <row r="11" spans="1:3" x14ac:dyDescent="0.2">
      <c r="A11" s="95"/>
      <c r="B11" s="55"/>
      <c r="C11" s="96"/>
    </row>
    <row r="12" spans="1:3" x14ac:dyDescent="0.2">
      <c r="A12" s="97"/>
      <c r="B12" s="13"/>
      <c r="C12" s="98"/>
    </row>
    <row r="13" spans="1:3" x14ac:dyDescent="0.2">
      <c r="A13" s="90" t="s">
        <v>350</v>
      </c>
      <c r="B13" s="94"/>
      <c r="C13" s="94"/>
    </row>
  </sheetData>
  <mergeCells count="4">
    <mergeCell ref="A2:C2"/>
    <mergeCell ref="A1:C1"/>
    <mergeCell ref="B3:C3"/>
    <mergeCell ref="B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9"/>
  <sheetViews>
    <sheetView workbookViewId="0">
      <selection activeCell="A21" sqref="A21"/>
    </sheetView>
  </sheetViews>
  <sheetFormatPr defaultRowHeight="12.75" x14ac:dyDescent="0.2"/>
  <cols>
    <col min="1" max="1" width="48.85546875" customWidth="1"/>
    <col min="2" max="2" width="5.7109375" customWidth="1"/>
    <col min="3" max="3" width="8.140625" style="39" customWidth="1"/>
    <col min="4" max="4" width="3.42578125" customWidth="1"/>
    <col min="5" max="5" width="21" style="39"/>
    <col min="6" max="6" width="4" customWidth="1"/>
    <col min="7" max="7" width="19" style="39"/>
  </cols>
  <sheetData>
    <row r="1" spans="1:7" ht="21.75" x14ac:dyDescent="0.2">
      <c r="A1" s="8" t="s">
        <v>0</v>
      </c>
    </row>
    <row r="2" spans="1:7" ht="15.75" x14ac:dyDescent="0.2">
      <c r="A2" s="9" t="s">
        <v>1</v>
      </c>
    </row>
    <row r="4" spans="1:7" x14ac:dyDescent="0.2">
      <c r="A4" s="2" t="s">
        <v>8</v>
      </c>
    </row>
    <row r="5" spans="1:7" x14ac:dyDescent="0.2">
      <c r="A5" s="2" t="s">
        <v>9</v>
      </c>
    </row>
    <row r="6" spans="1:7" x14ac:dyDescent="0.2">
      <c r="A6" s="2" t="s">
        <v>10</v>
      </c>
    </row>
    <row r="8" spans="1:7" ht="15.75" x14ac:dyDescent="0.2">
      <c r="A8" s="1" t="s">
        <v>11</v>
      </c>
    </row>
    <row r="9" spans="1:7" x14ac:dyDescent="0.2">
      <c r="A9" s="30" t="s">
        <v>361</v>
      </c>
      <c r="B9" s="18" t="s">
        <v>357</v>
      </c>
      <c r="C9" s="40" t="s">
        <v>358</v>
      </c>
      <c r="D9" s="18"/>
      <c r="E9" s="40" t="s">
        <v>359</v>
      </c>
      <c r="F9" s="18"/>
      <c r="G9" s="40" t="s">
        <v>360</v>
      </c>
    </row>
    <row r="10" spans="1:7" x14ac:dyDescent="0.2">
      <c r="A10" s="2" t="s">
        <v>2</v>
      </c>
    </row>
    <row r="11" spans="1:7" x14ac:dyDescent="0.2">
      <c r="A11" s="10" t="s">
        <v>12</v>
      </c>
    </row>
    <row r="12" spans="1:7" x14ac:dyDescent="0.2">
      <c r="A12" s="10" t="s">
        <v>13</v>
      </c>
    </row>
    <row r="13" spans="1:7" x14ac:dyDescent="0.2">
      <c r="A13" s="10" t="s">
        <v>14</v>
      </c>
    </row>
    <row r="14" spans="1:7" x14ac:dyDescent="0.2">
      <c r="A14" s="10" t="s">
        <v>15</v>
      </c>
    </row>
    <row r="15" spans="1:7" x14ac:dyDescent="0.2">
      <c r="A15" s="10" t="s">
        <v>16</v>
      </c>
    </row>
    <row r="16" spans="1:7" x14ac:dyDescent="0.2">
      <c r="A16" s="10" t="s">
        <v>17</v>
      </c>
    </row>
    <row r="17" spans="1:7" x14ac:dyDescent="0.2">
      <c r="A17" s="10" t="s">
        <v>18</v>
      </c>
    </row>
    <row r="18" spans="1:7" x14ac:dyDescent="0.2">
      <c r="B18" s="11" t="s">
        <v>362</v>
      </c>
      <c r="C18" s="39">
        <v>85.4</v>
      </c>
      <c r="D18" s="18" t="s">
        <v>363</v>
      </c>
      <c r="F18" s="18" t="s">
        <v>364</v>
      </c>
      <c r="G18" s="39">
        <f>C18*E18</f>
        <v>0</v>
      </c>
    </row>
    <row r="19" spans="1:7" x14ac:dyDescent="0.2">
      <c r="A19" s="2" t="s">
        <v>3</v>
      </c>
    </row>
    <row r="20" spans="1:7" x14ac:dyDescent="0.2">
      <c r="A20" s="2" t="s">
        <v>19</v>
      </c>
    </row>
    <row r="21" spans="1:7" x14ac:dyDescent="0.2">
      <c r="A21" s="2" t="s">
        <v>20</v>
      </c>
    </row>
    <row r="22" spans="1:7" x14ac:dyDescent="0.2">
      <c r="A22" s="2" t="s">
        <v>21</v>
      </c>
    </row>
    <row r="23" spans="1:7" x14ac:dyDescent="0.2">
      <c r="A23" s="2" t="s">
        <v>22</v>
      </c>
    </row>
    <row r="24" spans="1:7" x14ac:dyDescent="0.2">
      <c r="B24" s="11" t="s">
        <v>365</v>
      </c>
      <c r="C24" s="39">
        <v>83</v>
      </c>
      <c r="D24" s="18" t="s">
        <v>363</v>
      </c>
      <c r="F24" s="18" t="s">
        <v>364</v>
      </c>
      <c r="G24" s="39">
        <f>C24*E24</f>
        <v>0</v>
      </c>
    </row>
    <row r="25" spans="1:7" x14ac:dyDescent="0.2">
      <c r="A25" s="2" t="s">
        <v>4</v>
      </c>
    </row>
    <row r="26" spans="1:7" x14ac:dyDescent="0.2">
      <c r="A26" s="2" t="s">
        <v>23</v>
      </c>
    </row>
    <row r="27" spans="1:7" x14ac:dyDescent="0.2">
      <c r="A27" s="2" t="s">
        <v>24</v>
      </c>
    </row>
    <row r="28" spans="1:7" x14ac:dyDescent="0.2">
      <c r="A28" s="2" t="s">
        <v>25</v>
      </c>
    </row>
    <row r="29" spans="1:7" x14ac:dyDescent="0.2">
      <c r="A29" s="2" t="s">
        <v>26</v>
      </c>
    </row>
    <row r="30" spans="1:7" ht="13.5" x14ac:dyDescent="0.2">
      <c r="A30" s="2" t="s">
        <v>27</v>
      </c>
    </row>
    <row r="31" spans="1:7" x14ac:dyDescent="0.2">
      <c r="B31" s="11" t="s">
        <v>366</v>
      </c>
      <c r="C31" s="39">
        <v>51.2</v>
      </c>
      <c r="D31" s="18" t="s">
        <v>363</v>
      </c>
      <c r="F31" s="18" t="s">
        <v>364</v>
      </c>
      <c r="G31" s="39">
        <f>C31*E31</f>
        <v>0</v>
      </c>
    </row>
    <row r="32" spans="1:7" x14ac:dyDescent="0.2">
      <c r="A32" s="2" t="s">
        <v>5</v>
      </c>
    </row>
    <row r="33" spans="1:7" x14ac:dyDescent="0.2">
      <c r="A33" s="2" t="s">
        <v>28</v>
      </c>
    </row>
    <row r="34" spans="1:7" x14ac:dyDescent="0.2">
      <c r="A34" s="2" t="s">
        <v>29</v>
      </c>
    </row>
    <row r="35" spans="1:7" x14ac:dyDescent="0.2">
      <c r="A35" s="2" t="s">
        <v>30</v>
      </c>
    </row>
    <row r="36" spans="1:7" x14ac:dyDescent="0.2">
      <c r="A36" s="2" t="s">
        <v>31</v>
      </c>
    </row>
    <row r="37" spans="1:7" x14ac:dyDescent="0.2">
      <c r="A37" s="2" t="s">
        <v>32</v>
      </c>
    </row>
    <row r="38" spans="1:7" x14ac:dyDescent="0.2">
      <c r="A38" s="2" t="s">
        <v>33</v>
      </c>
    </row>
    <row r="39" spans="1:7" x14ac:dyDescent="0.2">
      <c r="A39" s="2" t="s">
        <v>34</v>
      </c>
    </row>
    <row r="40" spans="1:7" x14ac:dyDescent="0.2">
      <c r="A40" s="2" t="s">
        <v>35</v>
      </c>
    </row>
    <row r="41" spans="1:7" x14ac:dyDescent="0.2">
      <c r="A41" s="2" t="s">
        <v>36</v>
      </c>
    </row>
    <row r="42" spans="1:7" ht="13.5" x14ac:dyDescent="0.2">
      <c r="A42" s="2" t="s">
        <v>37</v>
      </c>
    </row>
    <row r="43" spans="1:7" x14ac:dyDescent="0.2">
      <c r="B43" s="11" t="s">
        <v>365</v>
      </c>
      <c r="C43" s="39">
        <v>15.4</v>
      </c>
      <c r="D43" s="18" t="s">
        <v>363</v>
      </c>
      <c r="F43" s="18" t="s">
        <v>364</v>
      </c>
      <c r="G43" s="39">
        <f>C43*E43</f>
        <v>0</v>
      </c>
    </row>
    <row r="44" spans="1:7" x14ac:dyDescent="0.2">
      <c r="A44" s="2" t="s">
        <v>6</v>
      </c>
    </row>
    <row r="45" spans="1:7" x14ac:dyDescent="0.2">
      <c r="A45" s="2" t="s">
        <v>38</v>
      </c>
    </row>
    <row r="46" spans="1:7" x14ac:dyDescent="0.2">
      <c r="A46" s="2" t="s">
        <v>39</v>
      </c>
    </row>
    <row r="47" spans="1:7" x14ac:dyDescent="0.2">
      <c r="A47" s="2" t="s">
        <v>40</v>
      </c>
    </row>
    <row r="48" spans="1:7" x14ac:dyDescent="0.2">
      <c r="A48" s="2" t="s">
        <v>41</v>
      </c>
    </row>
    <row r="49" spans="1:7" x14ac:dyDescent="0.2">
      <c r="A49" s="2" t="s">
        <v>42</v>
      </c>
    </row>
    <row r="50" spans="1:7" x14ac:dyDescent="0.2">
      <c r="A50" s="2" t="s">
        <v>43</v>
      </c>
    </row>
    <row r="51" spans="1:7" x14ac:dyDescent="0.2">
      <c r="B51" s="11" t="s">
        <v>367</v>
      </c>
      <c r="C51" s="39">
        <v>51</v>
      </c>
      <c r="D51" s="18" t="s">
        <v>363</v>
      </c>
      <c r="F51" s="18" t="s">
        <v>364</v>
      </c>
      <c r="G51" s="39">
        <f>C51*E51</f>
        <v>0</v>
      </c>
    </row>
    <row r="52" spans="1:7" x14ac:dyDescent="0.2">
      <c r="A52" s="2" t="s">
        <v>7</v>
      </c>
    </row>
    <row r="53" spans="1:7" x14ac:dyDescent="0.2">
      <c r="A53" s="2" t="s">
        <v>44</v>
      </c>
    </row>
    <row r="54" spans="1:7" x14ac:dyDescent="0.2">
      <c r="A54" s="2" t="s">
        <v>45</v>
      </c>
    </row>
    <row r="55" spans="1:7" x14ac:dyDescent="0.2">
      <c r="A55" s="2" t="s">
        <v>46</v>
      </c>
    </row>
    <row r="56" spans="1:7" x14ac:dyDescent="0.2">
      <c r="A56" s="2" t="s">
        <v>47</v>
      </c>
    </row>
    <row r="57" spans="1:7" x14ac:dyDescent="0.2">
      <c r="A57" s="2" t="s">
        <v>48</v>
      </c>
      <c r="B57" s="2"/>
    </row>
    <row r="58" spans="1:7" x14ac:dyDescent="0.2">
      <c r="B58" s="18" t="s">
        <v>366</v>
      </c>
      <c r="C58" s="39">
        <v>100.4</v>
      </c>
      <c r="D58" s="18" t="s">
        <v>363</v>
      </c>
      <c r="F58" s="18" t="s">
        <v>364</v>
      </c>
      <c r="G58" s="39">
        <f>C58*E58</f>
        <v>0</v>
      </c>
    </row>
    <row r="59" spans="1:7" x14ac:dyDescent="0.2">
      <c r="A59" s="52">
        <v>1.07</v>
      </c>
      <c r="B59" s="18"/>
      <c r="D59" s="18"/>
      <c r="F59" s="18"/>
    </row>
    <row r="60" spans="1:7" x14ac:dyDescent="0.2">
      <c r="A60" s="11" t="s">
        <v>368</v>
      </c>
    </row>
    <row r="61" spans="1:7" x14ac:dyDescent="0.2">
      <c r="A61" s="2" t="s">
        <v>49</v>
      </c>
    </row>
    <row r="62" spans="1:7" x14ac:dyDescent="0.2">
      <c r="A62" s="2" t="s">
        <v>50</v>
      </c>
    </row>
    <row r="63" spans="1:7" x14ac:dyDescent="0.2">
      <c r="A63" s="2" t="s">
        <v>51</v>
      </c>
    </row>
    <row r="64" spans="1:7" x14ac:dyDescent="0.2">
      <c r="A64" s="14" t="s">
        <v>369</v>
      </c>
    </row>
    <row r="65" spans="1:7" x14ac:dyDescent="0.2">
      <c r="A65" s="2"/>
      <c r="B65" s="11" t="s">
        <v>365</v>
      </c>
      <c r="C65" s="39">
        <v>104</v>
      </c>
      <c r="D65" s="18" t="s">
        <v>363</v>
      </c>
      <c r="F65" s="18" t="s">
        <v>364</v>
      </c>
      <c r="G65" s="39">
        <f>C65*E65</f>
        <v>0</v>
      </c>
    </row>
    <row r="66" spans="1:7" x14ac:dyDescent="0.2">
      <c r="A66" s="52">
        <v>1.08</v>
      </c>
    </row>
    <row r="67" spans="1:7" x14ac:dyDescent="0.2">
      <c r="A67" s="11" t="s">
        <v>370</v>
      </c>
    </row>
    <row r="68" spans="1:7" x14ac:dyDescent="0.2">
      <c r="A68" s="2" t="s">
        <v>52</v>
      </c>
    </row>
    <row r="69" spans="1:7" x14ac:dyDescent="0.2">
      <c r="A69" s="2" t="s">
        <v>53</v>
      </c>
    </row>
    <row r="70" spans="1:7" x14ac:dyDescent="0.2">
      <c r="A70" s="2" t="s">
        <v>54</v>
      </c>
    </row>
    <row r="71" spans="1:7" x14ac:dyDescent="0.2">
      <c r="A71" s="2" t="s">
        <v>55</v>
      </c>
      <c r="B71" s="2"/>
    </row>
    <row r="72" spans="1:7" x14ac:dyDescent="0.2">
      <c r="A72" s="7"/>
      <c r="B72" s="14" t="s">
        <v>372</v>
      </c>
      <c r="C72" s="39">
        <v>4</v>
      </c>
      <c r="D72" s="18" t="s">
        <v>363</v>
      </c>
      <c r="F72" s="18" t="s">
        <v>364</v>
      </c>
      <c r="G72" s="39">
        <f>C72*E72</f>
        <v>0</v>
      </c>
    </row>
    <row r="73" spans="1:7" x14ac:dyDescent="0.2">
      <c r="A73" s="52">
        <v>1.0900000000000001</v>
      </c>
    </row>
    <row r="74" spans="1:7" x14ac:dyDescent="0.2">
      <c r="A74" s="11" t="s">
        <v>371</v>
      </c>
    </row>
    <row r="75" spans="1:7" x14ac:dyDescent="0.2">
      <c r="A75" s="2" t="s">
        <v>56</v>
      </c>
    </row>
    <row r="76" spans="1:7" x14ac:dyDescent="0.2">
      <c r="A76" s="2" t="s">
        <v>57</v>
      </c>
    </row>
    <row r="77" spans="1:7" x14ac:dyDescent="0.2">
      <c r="A77" s="2" t="s">
        <v>58</v>
      </c>
    </row>
    <row r="78" spans="1:7" x14ac:dyDescent="0.2">
      <c r="A78" s="2" t="s">
        <v>59</v>
      </c>
    </row>
    <row r="79" spans="1:7" x14ac:dyDescent="0.2">
      <c r="A79" s="2" t="s">
        <v>60</v>
      </c>
    </row>
    <row r="80" spans="1:7" x14ac:dyDescent="0.2">
      <c r="A80" s="2" t="s">
        <v>61</v>
      </c>
    </row>
    <row r="81" spans="1:7" x14ac:dyDescent="0.2">
      <c r="A81" s="2" t="s">
        <v>62</v>
      </c>
    </row>
    <row r="82" spans="1:7" x14ac:dyDescent="0.2">
      <c r="A82" s="2" t="s">
        <v>63</v>
      </c>
    </row>
    <row r="83" spans="1:7" x14ac:dyDescent="0.2">
      <c r="A83" s="2" t="s">
        <v>64</v>
      </c>
    </row>
    <row r="84" spans="1:7" x14ac:dyDescent="0.2">
      <c r="A84" s="2" t="s">
        <v>65</v>
      </c>
    </row>
    <row r="85" spans="1:7" x14ac:dyDescent="0.2">
      <c r="A85" s="2" t="s">
        <v>66</v>
      </c>
    </row>
    <row r="86" spans="1:7" x14ac:dyDescent="0.2">
      <c r="A86" s="2" t="s">
        <v>67</v>
      </c>
    </row>
    <row r="87" spans="1:7" x14ac:dyDescent="0.2">
      <c r="A87" s="2" t="s">
        <v>68</v>
      </c>
    </row>
    <row r="88" spans="1:7" x14ac:dyDescent="0.2">
      <c r="A88" s="2" t="s">
        <v>69</v>
      </c>
    </row>
    <row r="89" spans="1:7" x14ac:dyDescent="0.2">
      <c r="A89" s="2" t="s">
        <v>70</v>
      </c>
    </row>
    <row r="90" spans="1:7" x14ac:dyDescent="0.2">
      <c r="A90" s="2" t="s">
        <v>71</v>
      </c>
    </row>
    <row r="91" spans="1:7" x14ac:dyDescent="0.2">
      <c r="A91" s="2" t="s">
        <v>72</v>
      </c>
      <c r="B91" s="11" t="s">
        <v>362</v>
      </c>
      <c r="C91" s="39">
        <v>112</v>
      </c>
      <c r="D91" s="18" t="s">
        <v>373</v>
      </c>
      <c r="F91" s="18" t="s">
        <v>364</v>
      </c>
      <c r="G91" s="39">
        <f>C91*E91</f>
        <v>0</v>
      </c>
    </row>
    <row r="92" spans="1:7" x14ac:dyDescent="0.2">
      <c r="A92" s="2" t="s">
        <v>73</v>
      </c>
      <c r="B92" s="11" t="s">
        <v>362</v>
      </c>
      <c r="C92" s="39">
        <v>5</v>
      </c>
      <c r="D92" s="18" t="s">
        <v>373</v>
      </c>
      <c r="F92" s="18" t="s">
        <v>364</v>
      </c>
      <c r="G92" s="39">
        <f>C92*E92</f>
        <v>0</v>
      </c>
    </row>
    <row r="93" spans="1:7" x14ac:dyDescent="0.2">
      <c r="A93" s="7"/>
      <c r="B93" s="32"/>
      <c r="D93" s="18"/>
      <c r="F93" s="18"/>
    </row>
    <row r="94" spans="1:7" x14ac:dyDescent="0.2">
      <c r="A94" s="11" t="s">
        <v>374</v>
      </c>
    </row>
    <row r="95" spans="1:7" x14ac:dyDescent="0.2">
      <c r="A95" s="2" t="s">
        <v>74</v>
      </c>
    </row>
    <row r="96" spans="1:7" x14ac:dyDescent="0.2">
      <c r="A96" s="2" t="s">
        <v>75</v>
      </c>
    </row>
    <row r="97" spans="1:1" x14ac:dyDescent="0.2">
      <c r="A97" s="2" t="s">
        <v>76</v>
      </c>
    </row>
    <row r="98" spans="1:1" x14ac:dyDescent="0.2">
      <c r="A98" s="2" t="s">
        <v>77</v>
      </c>
    </row>
    <row r="99" spans="1:1" x14ac:dyDescent="0.2">
      <c r="A99" s="2" t="s">
        <v>78</v>
      </c>
    </row>
    <row r="100" spans="1:1" x14ac:dyDescent="0.2">
      <c r="A100" s="2" t="s">
        <v>79</v>
      </c>
    </row>
    <row r="101" spans="1:1" x14ac:dyDescent="0.2">
      <c r="A101" s="2" t="s">
        <v>80</v>
      </c>
    </row>
    <row r="102" spans="1:1" x14ac:dyDescent="0.2">
      <c r="A102" s="2" t="s">
        <v>81</v>
      </c>
    </row>
    <row r="103" spans="1:1" x14ac:dyDescent="0.2">
      <c r="A103" s="2" t="s">
        <v>82</v>
      </c>
    </row>
    <row r="104" spans="1:1" x14ac:dyDescent="0.2">
      <c r="A104" s="2" t="s">
        <v>83</v>
      </c>
    </row>
    <row r="105" spans="1:1" x14ac:dyDescent="0.2">
      <c r="A105" s="2" t="s">
        <v>84</v>
      </c>
    </row>
    <row r="106" spans="1:1" x14ac:dyDescent="0.2">
      <c r="A106" s="2" t="s">
        <v>85</v>
      </c>
    </row>
    <row r="107" spans="1:1" x14ac:dyDescent="0.2">
      <c r="A107" s="2" t="s">
        <v>86</v>
      </c>
    </row>
    <row r="108" spans="1:1" x14ac:dyDescent="0.2">
      <c r="A108" s="2" t="s">
        <v>87</v>
      </c>
    </row>
    <row r="109" spans="1:1" x14ac:dyDescent="0.2">
      <c r="A109" s="2" t="s">
        <v>88</v>
      </c>
    </row>
    <row r="110" spans="1:1" x14ac:dyDescent="0.2">
      <c r="A110" s="2" t="s">
        <v>89</v>
      </c>
    </row>
    <row r="111" spans="1:1" x14ac:dyDescent="0.2">
      <c r="A111" s="2" t="s">
        <v>90</v>
      </c>
    </row>
    <row r="112" spans="1:1" x14ac:dyDescent="0.2">
      <c r="A112" s="2" t="s">
        <v>91</v>
      </c>
    </row>
    <row r="113" spans="1:7" x14ac:dyDescent="0.2">
      <c r="A113" s="2" t="s">
        <v>92</v>
      </c>
    </row>
    <row r="114" spans="1:7" x14ac:dyDescent="0.2">
      <c r="A114" s="2" t="s">
        <v>93</v>
      </c>
    </row>
    <row r="115" spans="1:7" x14ac:dyDescent="0.2">
      <c r="A115" s="2" t="s">
        <v>94</v>
      </c>
    </row>
    <row r="116" spans="1:7" x14ac:dyDescent="0.2">
      <c r="A116" s="2" t="s">
        <v>95</v>
      </c>
    </row>
    <row r="117" spans="1:7" x14ac:dyDescent="0.2">
      <c r="A117" s="2" t="s">
        <v>96</v>
      </c>
    </row>
    <row r="118" spans="1:7" x14ac:dyDescent="0.2">
      <c r="A118" s="27" t="s">
        <v>345</v>
      </c>
      <c r="B118" s="18" t="s">
        <v>375</v>
      </c>
      <c r="C118" s="39">
        <v>38</v>
      </c>
      <c r="D118" s="18" t="s">
        <v>373</v>
      </c>
      <c r="F118" s="18" t="s">
        <v>364</v>
      </c>
      <c r="G118" s="39">
        <f>C118*E118</f>
        <v>0</v>
      </c>
    </row>
    <row r="119" spans="1:7" ht="15" x14ac:dyDescent="0.2">
      <c r="A119" s="28" t="s">
        <v>346</v>
      </c>
      <c r="B119" s="18" t="s">
        <v>362</v>
      </c>
      <c r="C119" s="39">
        <v>10</v>
      </c>
      <c r="D119" s="18" t="s">
        <v>373</v>
      </c>
      <c r="F119" s="18" t="s">
        <v>364</v>
      </c>
      <c r="G119" s="39">
        <f t="shared" ref="G119:G120" si="0">C119*E119</f>
        <v>0</v>
      </c>
    </row>
    <row r="120" spans="1:7" ht="15" x14ac:dyDescent="0.2">
      <c r="A120" s="29" t="s">
        <v>347</v>
      </c>
      <c r="B120" s="18" t="s">
        <v>362</v>
      </c>
      <c r="C120" s="39">
        <v>58</v>
      </c>
      <c r="D120" s="18" t="s">
        <v>373</v>
      </c>
      <c r="F120" s="18" t="s">
        <v>364</v>
      </c>
      <c r="G120" s="39">
        <f t="shared" si="0"/>
        <v>0</v>
      </c>
    </row>
    <row r="122" spans="1:7" x14ac:dyDescent="0.2">
      <c r="A122" s="2" t="s">
        <v>97</v>
      </c>
    </row>
    <row r="123" spans="1:7" x14ac:dyDescent="0.2">
      <c r="A123" s="10" t="s">
        <v>98</v>
      </c>
    </row>
    <row r="124" spans="1:7" x14ac:dyDescent="0.2">
      <c r="A124" s="10" t="s">
        <v>99</v>
      </c>
    </row>
    <row r="125" spans="1:7" x14ac:dyDescent="0.2">
      <c r="A125" s="10" t="s">
        <v>100</v>
      </c>
    </row>
    <row r="126" spans="1:7" x14ac:dyDescent="0.2">
      <c r="A126" s="10" t="s">
        <v>101</v>
      </c>
    </row>
    <row r="127" spans="1:7" x14ac:dyDescent="0.2">
      <c r="A127" s="2" t="s">
        <v>102</v>
      </c>
    </row>
    <row r="128" spans="1:7" x14ac:dyDescent="0.2">
      <c r="A128" s="11" t="s">
        <v>319</v>
      </c>
      <c r="B128" s="18" t="s">
        <v>372</v>
      </c>
      <c r="C128" s="39">
        <v>10</v>
      </c>
      <c r="D128" s="18" t="s">
        <v>373</v>
      </c>
      <c r="F128" s="18" t="s">
        <v>364</v>
      </c>
      <c r="G128" s="39">
        <f>C128*E128</f>
        <v>0</v>
      </c>
    </row>
    <row r="130" spans="1:7" x14ac:dyDescent="0.2">
      <c r="A130" s="11" t="s">
        <v>376</v>
      </c>
    </row>
    <row r="131" spans="1:7" x14ac:dyDescent="0.2">
      <c r="A131" s="2" t="s">
        <v>103</v>
      </c>
    </row>
    <row r="132" spans="1:7" x14ac:dyDescent="0.2">
      <c r="A132" s="2" t="s">
        <v>104</v>
      </c>
    </row>
    <row r="133" spans="1:7" x14ac:dyDescent="0.2">
      <c r="A133" s="2" t="s">
        <v>105</v>
      </c>
    </row>
    <row r="134" spans="1:7" x14ac:dyDescent="0.2">
      <c r="A134" s="2" t="s">
        <v>106</v>
      </c>
    </row>
    <row r="135" spans="1:7" x14ac:dyDescent="0.2">
      <c r="A135" s="2" t="s">
        <v>107</v>
      </c>
    </row>
    <row r="136" spans="1:7" x14ac:dyDescent="0.2">
      <c r="A136" s="2" t="s">
        <v>108</v>
      </c>
    </row>
    <row r="137" spans="1:7" x14ac:dyDescent="0.2">
      <c r="A137" s="2" t="s">
        <v>109</v>
      </c>
    </row>
    <row r="138" spans="1:7" x14ac:dyDescent="0.2">
      <c r="A138" s="2" t="s">
        <v>110</v>
      </c>
    </row>
    <row r="139" spans="1:7" x14ac:dyDescent="0.2">
      <c r="A139" s="2" t="s">
        <v>111</v>
      </c>
    </row>
    <row r="140" spans="1:7" x14ac:dyDescent="0.2">
      <c r="A140" s="2" t="s">
        <v>112</v>
      </c>
    </row>
    <row r="141" spans="1:7" x14ac:dyDescent="0.2">
      <c r="A141" s="11" t="s">
        <v>320</v>
      </c>
      <c r="B141" s="18" t="s">
        <v>372</v>
      </c>
      <c r="C141" s="39">
        <v>2</v>
      </c>
      <c r="D141" s="18" t="s">
        <v>373</v>
      </c>
      <c r="F141" s="18" t="s">
        <v>364</v>
      </c>
      <c r="G141" s="39">
        <f>C141*E141</f>
        <v>0</v>
      </c>
    </row>
    <row r="143" spans="1:7" x14ac:dyDescent="0.2">
      <c r="A143" s="2" t="s">
        <v>113</v>
      </c>
    </row>
    <row r="144" spans="1:7" x14ac:dyDescent="0.2">
      <c r="A144" s="2" t="s">
        <v>114</v>
      </c>
    </row>
    <row r="145" spans="1:7" x14ac:dyDescent="0.2">
      <c r="A145" s="2" t="s">
        <v>115</v>
      </c>
    </row>
    <row r="146" spans="1:7" x14ac:dyDescent="0.2">
      <c r="A146" s="2" t="s">
        <v>116</v>
      </c>
    </row>
    <row r="147" spans="1:7" x14ac:dyDescent="0.2">
      <c r="A147" s="2" t="s">
        <v>117</v>
      </c>
    </row>
    <row r="148" spans="1:7" x14ac:dyDescent="0.2">
      <c r="A148" s="2" t="s">
        <v>118</v>
      </c>
    </row>
    <row r="149" spans="1:7" x14ac:dyDescent="0.2">
      <c r="A149" s="2" t="s">
        <v>119</v>
      </c>
    </row>
    <row r="150" spans="1:7" x14ac:dyDescent="0.2">
      <c r="A150" s="2" t="s">
        <v>120</v>
      </c>
    </row>
    <row r="151" spans="1:7" x14ac:dyDescent="0.2">
      <c r="A151" s="2" t="s">
        <v>121</v>
      </c>
    </row>
    <row r="152" spans="1:7" x14ac:dyDescent="0.2">
      <c r="A152" s="2" t="s">
        <v>122</v>
      </c>
    </row>
    <row r="153" spans="1:7" x14ac:dyDescent="0.2">
      <c r="A153" s="2" t="s">
        <v>123</v>
      </c>
    </row>
    <row r="154" spans="1:7" x14ac:dyDescent="0.2">
      <c r="A154" s="2" t="s">
        <v>124</v>
      </c>
    </row>
    <row r="155" spans="1:7" x14ac:dyDescent="0.2">
      <c r="B155" s="11" t="s">
        <v>372</v>
      </c>
      <c r="C155" s="39">
        <v>1</v>
      </c>
      <c r="D155" s="18" t="s">
        <v>373</v>
      </c>
      <c r="F155" s="18" t="s">
        <v>364</v>
      </c>
      <c r="G155" s="39">
        <f>C155*E155</f>
        <v>0</v>
      </c>
    </row>
    <row r="157" spans="1:7" x14ac:dyDescent="0.2">
      <c r="A157" s="2" t="s">
        <v>125</v>
      </c>
    </row>
    <row r="158" spans="1:7" x14ac:dyDescent="0.2">
      <c r="A158" s="2" t="s">
        <v>126</v>
      </c>
    </row>
    <row r="159" spans="1:7" x14ac:dyDescent="0.2">
      <c r="A159" s="2" t="s">
        <v>127</v>
      </c>
    </row>
    <row r="160" spans="1:7" x14ac:dyDescent="0.2">
      <c r="A160" s="2" t="s">
        <v>128</v>
      </c>
    </row>
    <row r="161" spans="1:7" x14ac:dyDescent="0.2">
      <c r="A161" s="2" t="s">
        <v>129</v>
      </c>
    </row>
    <row r="162" spans="1:7" x14ac:dyDescent="0.2">
      <c r="A162" s="11" t="s">
        <v>321</v>
      </c>
      <c r="B162" s="18" t="s">
        <v>366</v>
      </c>
      <c r="C162" s="39">
        <v>100.4</v>
      </c>
      <c r="D162" s="18" t="s">
        <v>373</v>
      </c>
      <c r="F162" s="18" t="s">
        <v>364</v>
      </c>
      <c r="G162" s="39">
        <f>C162*E162</f>
        <v>0</v>
      </c>
    </row>
    <row r="164" spans="1:7" x14ac:dyDescent="0.2">
      <c r="A164" s="2" t="s">
        <v>130</v>
      </c>
    </row>
    <row r="165" spans="1:7" x14ac:dyDescent="0.2">
      <c r="A165" s="2" t="s">
        <v>131</v>
      </c>
    </row>
    <row r="166" spans="1:7" x14ac:dyDescent="0.2">
      <c r="A166" s="2" t="s">
        <v>132</v>
      </c>
    </row>
    <row r="167" spans="1:7" x14ac:dyDescent="0.2">
      <c r="A167" s="2" t="s">
        <v>133</v>
      </c>
    </row>
    <row r="168" spans="1:7" x14ac:dyDescent="0.2">
      <c r="A168" s="2" t="s">
        <v>134</v>
      </c>
    </row>
    <row r="169" spans="1:7" x14ac:dyDescent="0.2">
      <c r="A169" s="2" t="s">
        <v>135</v>
      </c>
    </row>
    <row r="170" spans="1:7" x14ac:dyDescent="0.2">
      <c r="A170" s="11" t="s">
        <v>322</v>
      </c>
      <c r="B170" s="18" t="s">
        <v>365</v>
      </c>
      <c r="C170" s="39">
        <v>2.8</v>
      </c>
      <c r="D170" s="18" t="s">
        <v>373</v>
      </c>
      <c r="F170" s="18" t="s">
        <v>364</v>
      </c>
      <c r="G170" s="39">
        <f>C170*E170</f>
        <v>0</v>
      </c>
    </row>
    <row r="172" spans="1:7" x14ac:dyDescent="0.2">
      <c r="A172" s="2" t="s">
        <v>136</v>
      </c>
    </row>
    <row r="173" spans="1:7" x14ac:dyDescent="0.2">
      <c r="A173" s="2" t="s">
        <v>137</v>
      </c>
    </row>
    <row r="174" spans="1:7" x14ac:dyDescent="0.2">
      <c r="A174" s="2" t="s">
        <v>138</v>
      </c>
    </row>
    <row r="175" spans="1:7" x14ac:dyDescent="0.2">
      <c r="A175" s="2" t="s">
        <v>139</v>
      </c>
    </row>
    <row r="176" spans="1:7" x14ac:dyDescent="0.2">
      <c r="A176" s="2" t="s">
        <v>140</v>
      </c>
    </row>
    <row r="177" spans="1:7" x14ac:dyDescent="0.2">
      <c r="A177" s="2" t="s">
        <v>141</v>
      </c>
    </row>
    <row r="178" spans="1:7" x14ac:dyDescent="0.2">
      <c r="B178" s="18" t="s">
        <v>362</v>
      </c>
      <c r="C178" s="39">
        <v>6.2</v>
      </c>
      <c r="D178" s="18" t="s">
        <v>373</v>
      </c>
      <c r="F178" s="18" t="s">
        <v>364</v>
      </c>
      <c r="G178" s="39">
        <f>C178*E178</f>
        <v>0</v>
      </c>
    </row>
    <row r="179" spans="1:7" x14ac:dyDescent="0.2">
      <c r="A179" s="2" t="s">
        <v>142</v>
      </c>
    </row>
    <row r="180" spans="1:7" x14ac:dyDescent="0.2">
      <c r="A180" s="2" t="s">
        <v>143</v>
      </c>
    </row>
    <row r="181" spans="1:7" x14ac:dyDescent="0.2">
      <c r="A181" s="2" t="s">
        <v>144</v>
      </c>
    </row>
    <row r="182" spans="1:7" x14ac:dyDescent="0.2">
      <c r="A182" s="2" t="s">
        <v>145</v>
      </c>
    </row>
    <row r="183" spans="1:7" x14ac:dyDescent="0.2">
      <c r="A183" s="2" t="s">
        <v>146</v>
      </c>
    </row>
    <row r="184" spans="1:7" x14ac:dyDescent="0.2">
      <c r="A184" s="2" t="s">
        <v>147</v>
      </c>
    </row>
    <row r="185" spans="1:7" x14ac:dyDescent="0.2">
      <c r="A185" s="2" t="s">
        <v>148</v>
      </c>
      <c r="B185" s="11" t="s">
        <v>365</v>
      </c>
      <c r="C185" s="39">
        <v>1</v>
      </c>
      <c r="D185" s="18" t="s">
        <v>373</v>
      </c>
      <c r="F185" s="18" t="s">
        <v>364</v>
      </c>
      <c r="G185" s="39">
        <f>C185*E185</f>
        <v>0</v>
      </c>
    </row>
    <row r="187" spans="1:7" x14ac:dyDescent="0.2">
      <c r="A187" s="2" t="s">
        <v>323</v>
      </c>
    </row>
    <row r="188" spans="1:7" x14ac:dyDescent="0.2">
      <c r="A188" s="2" t="s">
        <v>149</v>
      </c>
    </row>
    <row r="189" spans="1:7" x14ac:dyDescent="0.2">
      <c r="A189" s="2" t="s">
        <v>150</v>
      </c>
    </row>
    <row r="190" spans="1:7" x14ac:dyDescent="0.2">
      <c r="A190" s="2" t="s">
        <v>151</v>
      </c>
    </row>
    <row r="191" spans="1:7" x14ac:dyDescent="0.2">
      <c r="A191" s="2" t="s">
        <v>152</v>
      </c>
    </row>
    <row r="192" spans="1:7" x14ac:dyDescent="0.2">
      <c r="A192" s="2" t="s">
        <v>153</v>
      </c>
    </row>
    <row r="193" spans="1:7" x14ac:dyDescent="0.2">
      <c r="A193" s="2" t="s">
        <v>154</v>
      </c>
      <c r="B193" s="11" t="s">
        <v>366</v>
      </c>
      <c r="C193" s="39">
        <v>6.5</v>
      </c>
      <c r="D193" s="18" t="s">
        <v>373</v>
      </c>
      <c r="F193" s="18" t="s">
        <v>364</v>
      </c>
      <c r="G193" s="39">
        <f>C193*E193</f>
        <v>0</v>
      </c>
    </row>
    <row r="194" spans="1:7" x14ac:dyDescent="0.2">
      <c r="C194" s="48"/>
      <c r="D194" s="7"/>
    </row>
    <row r="195" spans="1:7" x14ac:dyDescent="0.2">
      <c r="A195" s="2" t="s">
        <v>324</v>
      </c>
    </row>
    <row r="196" spans="1:7" x14ac:dyDescent="0.2">
      <c r="A196" s="2" t="s">
        <v>155</v>
      </c>
      <c r="C196" s="48"/>
      <c r="D196" s="7"/>
    </row>
    <row r="197" spans="1:7" x14ac:dyDescent="0.2">
      <c r="A197" s="2" t="s">
        <v>156</v>
      </c>
    </row>
    <row r="198" spans="1:7" x14ac:dyDescent="0.2">
      <c r="A198" s="2" t="s">
        <v>157</v>
      </c>
      <c r="C198" s="48"/>
      <c r="D198" s="7"/>
    </row>
    <row r="199" spans="1:7" x14ac:dyDescent="0.2">
      <c r="A199" s="2" t="s">
        <v>158</v>
      </c>
      <c r="B199" s="11" t="s">
        <v>372</v>
      </c>
      <c r="C199" s="39">
        <v>1</v>
      </c>
      <c r="D199" s="18" t="s">
        <v>373</v>
      </c>
      <c r="F199" s="18" t="s">
        <v>364</v>
      </c>
      <c r="G199" s="39">
        <f>C199*E199</f>
        <v>0</v>
      </c>
    </row>
    <row r="200" spans="1:7" x14ac:dyDescent="0.2">
      <c r="C200" s="48"/>
      <c r="D200" s="7"/>
    </row>
    <row r="201" spans="1:7" x14ac:dyDescent="0.2">
      <c r="A201" s="2" t="s">
        <v>325</v>
      </c>
    </row>
    <row r="202" spans="1:7" x14ac:dyDescent="0.2">
      <c r="A202" s="2" t="s">
        <v>159</v>
      </c>
    </row>
    <row r="203" spans="1:7" x14ac:dyDescent="0.2">
      <c r="A203" s="2" t="s">
        <v>160</v>
      </c>
    </row>
    <row r="204" spans="1:7" x14ac:dyDescent="0.2">
      <c r="A204" s="2" t="s">
        <v>161</v>
      </c>
    </row>
    <row r="205" spans="1:7" x14ac:dyDescent="0.2">
      <c r="A205" s="2" t="s">
        <v>162</v>
      </c>
    </row>
    <row r="206" spans="1:7" x14ac:dyDescent="0.2">
      <c r="A206" s="2" t="s">
        <v>163</v>
      </c>
    </row>
    <row r="207" spans="1:7" x14ac:dyDescent="0.2">
      <c r="A207" s="2" t="s">
        <v>164</v>
      </c>
    </row>
    <row r="208" spans="1:7" x14ac:dyDescent="0.2">
      <c r="A208" s="2" t="s">
        <v>165</v>
      </c>
    </row>
    <row r="209" spans="1:7" x14ac:dyDescent="0.2">
      <c r="A209" s="2" t="s">
        <v>166</v>
      </c>
      <c r="B209" s="18" t="s">
        <v>362</v>
      </c>
      <c r="C209" s="39">
        <v>110</v>
      </c>
      <c r="D209" s="18" t="s">
        <v>373</v>
      </c>
      <c r="F209" s="18" t="s">
        <v>364</v>
      </c>
      <c r="G209" s="39">
        <f>C209*E209</f>
        <v>0</v>
      </c>
    </row>
    <row r="211" spans="1:7" x14ac:dyDescent="0.2">
      <c r="A211" s="2" t="s">
        <v>326</v>
      </c>
    </row>
    <row r="212" spans="1:7" x14ac:dyDescent="0.2">
      <c r="A212" s="2" t="s">
        <v>167</v>
      </c>
      <c r="B212" s="18" t="s">
        <v>362</v>
      </c>
      <c r="C212" s="39">
        <v>110</v>
      </c>
      <c r="D212" s="18" t="s">
        <v>373</v>
      </c>
      <c r="F212" s="18" t="s">
        <v>364</v>
      </c>
      <c r="G212" s="39">
        <f>C212*E212</f>
        <v>0</v>
      </c>
    </row>
    <row r="213" spans="1:7" x14ac:dyDescent="0.2">
      <c r="A213" s="34"/>
      <c r="B213" s="34"/>
      <c r="C213" s="54"/>
      <c r="D213" s="34"/>
      <c r="E213" s="54"/>
      <c r="F213" s="34"/>
      <c r="G213" s="54"/>
    </row>
    <row r="214" spans="1:7" x14ac:dyDescent="0.2">
      <c r="A214" s="55"/>
      <c r="B214" s="55"/>
      <c r="C214" s="56"/>
      <c r="D214" s="55"/>
      <c r="E214" s="56"/>
      <c r="F214" s="55"/>
      <c r="G214" s="56"/>
    </row>
    <row r="215" spans="1:7" ht="15" x14ac:dyDescent="0.2">
      <c r="A215" s="53" t="s">
        <v>377</v>
      </c>
      <c r="B215" s="12"/>
      <c r="G215" s="39">
        <f>SUM(G18:G212)</f>
        <v>0</v>
      </c>
    </row>
    <row r="216" spans="1:7" x14ac:dyDescent="0.2">
      <c r="A216" s="13"/>
      <c r="B216" s="13"/>
      <c r="C216" s="57"/>
      <c r="D216" s="13"/>
      <c r="E216" s="57"/>
      <c r="F216" s="13"/>
      <c r="G216" s="57"/>
    </row>
    <row r="217" spans="1:7" x14ac:dyDescent="0.2">
      <c r="C217" s="43"/>
      <c r="D217" s="35"/>
      <c r="E217" s="41"/>
      <c r="F217" s="31"/>
      <c r="G217" s="45"/>
    </row>
    <row r="219" spans="1:7" ht="15" x14ac:dyDescent="0.2">
      <c r="A219" s="3" t="s">
        <v>168</v>
      </c>
      <c r="B219" s="5"/>
    </row>
    <row r="220" spans="1:7" x14ac:dyDescent="0.2">
      <c r="A220" s="18" t="s">
        <v>378</v>
      </c>
      <c r="B220" s="18" t="s">
        <v>357</v>
      </c>
      <c r="C220" s="40" t="s">
        <v>358</v>
      </c>
      <c r="E220" s="40" t="s">
        <v>359</v>
      </c>
      <c r="G220" s="40" t="s">
        <v>379</v>
      </c>
    </row>
    <row r="221" spans="1:7" x14ac:dyDescent="0.2">
      <c r="A221" s="2"/>
    </row>
    <row r="222" spans="1:7" x14ac:dyDescent="0.2">
      <c r="A222" s="2" t="s">
        <v>169</v>
      </c>
    </row>
    <row r="223" spans="1:7" x14ac:dyDescent="0.2">
      <c r="A223" s="2" t="s">
        <v>170</v>
      </c>
    </row>
    <row r="224" spans="1:7" x14ac:dyDescent="0.2">
      <c r="A224" s="2" t="s">
        <v>171</v>
      </c>
    </row>
    <row r="225" spans="1:1" x14ac:dyDescent="0.2">
      <c r="A225" s="2" t="s">
        <v>172</v>
      </c>
    </row>
    <row r="226" spans="1:1" x14ac:dyDescent="0.2">
      <c r="A226" s="2" t="s">
        <v>173</v>
      </c>
    </row>
    <row r="227" spans="1:1" x14ac:dyDescent="0.2">
      <c r="A227" s="2" t="s">
        <v>174</v>
      </c>
    </row>
    <row r="228" spans="1:1" x14ac:dyDescent="0.2">
      <c r="A228" s="2" t="s">
        <v>175</v>
      </c>
    </row>
    <row r="229" spans="1:1" x14ac:dyDescent="0.2">
      <c r="A229" s="2" t="s">
        <v>176</v>
      </c>
    </row>
    <row r="230" spans="1:1" x14ac:dyDescent="0.2">
      <c r="A230" s="2" t="s">
        <v>177</v>
      </c>
    </row>
    <row r="231" spans="1:1" x14ac:dyDescent="0.2">
      <c r="A231" s="2" t="s">
        <v>178</v>
      </c>
    </row>
    <row r="232" spans="1:1" x14ac:dyDescent="0.2">
      <c r="A232" s="2" t="s">
        <v>179</v>
      </c>
    </row>
    <row r="233" spans="1:1" x14ac:dyDescent="0.2">
      <c r="A233" s="2" t="s">
        <v>180</v>
      </c>
    </row>
    <row r="234" spans="1:1" x14ac:dyDescent="0.2">
      <c r="A234" s="2" t="s">
        <v>181</v>
      </c>
    </row>
    <row r="235" spans="1:1" x14ac:dyDescent="0.2">
      <c r="A235" s="2" t="s">
        <v>182</v>
      </c>
    </row>
    <row r="236" spans="1:1" x14ac:dyDescent="0.2">
      <c r="A236" s="2" t="s">
        <v>183</v>
      </c>
    </row>
    <row r="237" spans="1:1" x14ac:dyDescent="0.2">
      <c r="A237" s="2" t="s">
        <v>184</v>
      </c>
    </row>
    <row r="238" spans="1:1" x14ac:dyDescent="0.2">
      <c r="A238" s="2" t="s">
        <v>185</v>
      </c>
    </row>
    <row r="239" spans="1:1" x14ac:dyDescent="0.2">
      <c r="A239" s="2" t="s">
        <v>186</v>
      </c>
    </row>
    <row r="240" spans="1:1" x14ac:dyDescent="0.2">
      <c r="A240" s="2" t="s">
        <v>187</v>
      </c>
    </row>
    <row r="241" spans="1:7" x14ac:dyDescent="0.2">
      <c r="A241" s="2" t="s">
        <v>188</v>
      </c>
    </row>
    <row r="242" spans="1:7" x14ac:dyDescent="0.2">
      <c r="A242" s="2" t="s">
        <v>189</v>
      </c>
    </row>
    <row r="243" spans="1:7" x14ac:dyDescent="0.2">
      <c r="A243" s="2" t="s">
        <v>190</v>
      </c>
    </row>
    <row r="244" spans="1:7" x14ac:dyDescent="0.2">
      <c r="A244" s="14" t="s">
        <v>327</v>
      </c>
      <c r="B244" s="18" t="s">
        <v>362</v>
      </c>
      <c r="C244" s="39">
        <v>25</v>
      </c>
      <c r="D244" s="18" t="s">
        <v>373</v>
      </c>
      <c r="F244" s="18" t="s">
        <v>364</v>
      </c>
      <c r="G244" s="39">
        <f>C244*E244</f>
        <v>0</v>
      </c>
    </row>
    <row r="245" spans="1:7" ht="15" x14ac:dyDescent="0.2">
      <c r="A245" s="14" t="s">
        <v>328</v>
      </c>
      <c r="B245" s="18" t="s">
        <v>362</v>
      </c>
      <c r="C245" s="39">
        <v>25</v>
      </c>
      <c r="D245" s="18" t="s">
        <v>373</v>
      </c>
      <c r="F245" s="18" t="s">
        <v>364</v>
      </c>
      <c r="G245" s="39">
        <f>C245*E245</f>
        <v>0</v>
      </c>
    </row>
    <row r="246" spans="1:7" x14ac:dyDescent="0.2">
      <c r="A246" s="14"/>
    </row>
    <row r="247" spans="1:7" ht="25.5" x14ac:dyDescent="0.2">
      <c r="A247" s="15" t="s">
        <v>329</v>
      </c>
    </row>
    <row r="248" spans="1:7" ht="38.25" x14ac:dyDescent="0.2">
      <c r="A248" s="15" t="s">
        <v>330</v>
      </c>
    </row>
    <row r="249" spans="1:7" x14ac:dyDescent="0.2">
      <c r="A249" s="16" t="s">
        <v>331</v>
      </c>
      <c r="B249" s="18" t="s">
        <v>372</v>
      </c>
      <c r="C249" s="39">
        <v>4</v>
      </c>
      <c r="D249" s="18" t="s">
        <v>373</v>
      </c>
      <c r="F249" s="18" t="s">
        <v>364</v>
      </c>
      <c r="G249" s="39">
        <f>C249*E249</f>
        <v>0</v>
      </c>
    </row>
    <row r="250" spans="1:7" x14ac:dyDescent="0.2">
      <c r="A250" t="s">
        <v>332</v>
      </c>
      <c r="B250" s="18" t="s">
        <v>380</v>
      </c>
      <c r="C250" s="39">
        <v>2</v>
      </c>
      <c r="D250" s="18" t="s">
        <v>373</v>
      </c>
      <c r="F250" s="18" t="s">
        <v>364</v>
      </c>
      <c r="G250" s="39">
        <f>C250*E250</f>
        <v>0</v>
      </c>
    </row>
    <row r="252" spans="1:7" ht="76.5" x14ac:dyDescent="0.2">
      <c r="A252" s="15" t="s">
        <v>333</v>
      </c>
    </row>
    <row r="253" spans="1:7" x14ac:dyDescent="0.2">
      <c r="A253" s="2" t="s">
        <v>334</v>
      </c>
    </row>
    <row r="254" spans="1:7" x14ac:dyDescent="0.2">
      <c r="A254" s="2" t="s">
        <v>335</v>
      </c>
      <c r="B254" s="18" t="s">
        <v>372</v>
      </c>
      <c r="C254" s="39">
        <v>12</v>
      </c>
      <c r="D254" s="18" t="s">
        <v>373</v>
      </c>
      <c r="F254" s="18" t="s">
        <v>364</v>
      </c>
      <c r="G254" s="39">
        <f>C254*E254</f>
        <v>0</v>
      </c>
    </row>
    <row r="256" spans="1:7" ht="51" x14ac:dyDescent="0.2">
      <c r="A256" s="17" t="s">
        <v>336</v>
      </c>
      <c r="B256" s="18" t="s">
        <v>362</v>
      </c>
      <c r="C256" s="39">
        <v>95</v>
      </c>
      <c r="D256" s="18" t="s">
        <v>373</v>
      </c>
      <c r="F256" s="18" t="s">
        <v>364</v>
      </c>
      <c r="G256" s="39">
        <f>C256*E256</f>
        <v>0</v>
      </c>
    </row>
    <row r="258" spans="1:7" ht="15" x14ac:dyDescent="0.2">
      <c r="A258" s="58" t="s">
        <v>381</v>
      </c>
      <c r="B258" s="19"/>
      <c r="C258" s="59"/>
      <c r="D258" s="60"/>
      <c r="E258" s="59"/>
      <c r="F258" s="60"/>
      <c r="G258" s="59">
        <f>SUM(G56:G244)</f>
        <v>0</v>
      </c>
    </row>
    <row r="260" spans="1:7" ht="15" x14ac:dyDescent="0.2">
      <c r="A260" s="3" t="s">
        <v>191</v>
      </c>
    </row>
    <row r="261" spans="1:7" x14ac:dyDescent="0.2">
      <c r="A261" s="30" t="s">
        <v>383</v>
      </c>
      <c r="B261" s="18" t="s">
        <v>357</v>
      </c>
      <c r="C261" s="40" t="s">
        <v>382</v>
      </c>
      <c r="E261" s="40" t="s">
        <v>359</v>
      </c>
    </row>
    <row r="263" spans="1:7" x14ac:dyDescent="0.2">
      <c r="A263" s="2" t="s">
        <v>192</v>
      </c>
    </row>
    <row r="264" spans="1:7" x14ac:dyDescent="0.2">
      <c r="A264" s="2" t="s">
        <v>193</v>
      </c>
    </row>
    <row r="265" spans="1:7" x14ac:dyDescent="0.2">
      <c r="A265" s="2" t="s">
        <v>194</v>
      </c>
    </row>
    <row r="266" spans="1:7" x14ac:dyDescent="0.2">
      <c r="A266" s="16" t="s">
        <v>337</v>
      </c>
      <c r="B266" s="18" t="s">
        <v>384</v>
      </c>
      <c r="C266" s="39">
        <v>8</v>
      </c>
      <c r="D266" s="18" t="s">
        <v>373</v>
      </c>
      <c r="F266" s="18" t="s">
        <v>364</v>
      </c>
      <c r="G266" s="39">
        <f>C266*E266</f>
        <v>0</v>
      </c>
    </row>
    <row r="267" spans="1:7" x14ac:dyDescent="0.2">
      <c r="A267" s="20"/>
      <c r="B267" s="18"/>
    </row>
    <row r="268" spans="1:7" x14ac:dyDescent="0.2">
      <c r="A268" s="2" t="s">
        <v>195</v>
      </c>
    </row>
    <row r="269" spans="1:7" x14ac:dyDescent="0.2">
      <c r="A269" s="2" t="s">
        <v>196</v>
      </c>
    </row>
    <row r="270" spans="1:7" x14ac:dyDescent="0.2">
      <c r="A270" s="2" t="s">
        <v>197</v>
      </c>
    </row>
    <row r="271" spans="1:7" x14ac:dyDescent="0.2">
      <c r="A271" s="2" t="s">
        <v>198</v>
      </c>
    </row>
    <row r="272" spans="1:7" x14ac:dyDescent="0.2">
      <c r="A272" s="2" t="s">
        <v>199</v>
      </c>
    </row>
    <row r="273" spans="1:7" x14ac:dyDescent="0.2">
      <c r="A273" s="2" t="s">
        <v>200</v>
      </c>
    </row>
    <row r="274" spans="1:7" x14ac:dyDescent="0.2">
      <c r="A274" s="2" t="s">
        <v>201</v>
      </c>
    </row>
    <row r="275" spans="1:7" x14ac:dyDescent="0.2">
      <c r="A275" s="2" t="s">
        <v>202</v>
      </c>
    </row>
    <row r="276" spans="1:7" x14ac:dyDescent="0.2">
      <c r="A276" s="2" t="s">
        <v>203</v>
      </c>
    </row>
    <row r="277" spans="1:7" x14ac:dyDescent="0.2">
      <c r="A277" s="2" t="s">
        <v>204</v>
      </c>
    </row>
    <row r="278" spans="1:7" x14ac:dyDescent="0.2">
      <c r="A278" s="2" t="s">
        <v>205</v>
      </c>
      <c r="B278" s="18" t="s">
        <v>365</v>
      </c>
      <c r="C278" s="39">
        <v>3</v>
      </c>
      <c r="D278" s="18" t="s">
        <v>373</v>
      </c>
      <c r="F278" s="18" t="s">
        <v>364</v>
      </c>
      <c r="G278" s="39">
        <f>C278*E278</f>
        <v>0</v>
      </c>
    </row>
    <row r="280" spans="1:7" x14ac:dyDescent="0.2">
      <c r="A280" s="2" t="s">
        <v>206</v>
      </c>
    </row>
    <row r="281" spans="1:7" x14ac:dyDescent="0.2">
      <c r="A281" s="2" t="s">
        <v>207</v>
      </c>
    </row>
    <row r="282" spans="1:7" x14ac:dyDescent="0.2">
      <c r="A282" s="2" t="s">
        <v>208</v>
      </c>
    </row>
    <row r="283" spans="1:7" x14ac:dyDescent="0.2">
      <c r="A283" s="2" t="s">
        <v>209</v>
      </c>
    </row>
    <row r="284" spans="1:7" x14ac:dyDescent="0.2">
      <c r="A284" s="2" t="s">
        <v>210</v>
      </c>
    </row>
    <row r="285" spans="1:7" x14ac:dyDescent="0.2">
      <c r="A285" s="2" t="s">
        <v>211</v>
      </c>
      <c r="B285" s="18" t="s">
        <v>385</v>
      </c>
      <c r="C285" s="39">
        <v>2</v>
      </c>
      <c r="D285" s="18" t="s">
        <v>373</v>
      </c>
      <c r="F285" s="18" t="s">
        <v>364</v>
      </c>
      <c r="G285" s="39">
        <f>C285*E285</f>
        <v>0</v>
      </c>
    </row>
    <row r="287" spans="1:7" x14ac:dyDescent="0.2">
      <c r="A287" s="2" t="s">
        <v>212</v>
      </c>
    </row>
    <row r="288" spans="1:7" x14ac:dyDescent="0.2">
      <c r="A288" s="2" t="s">
        <v>213</v>
      </c>
    </row>
    <row r="289" spans="1:7" x14ac:dyDescent="0.2">
      <c r="A289" s="2" t="s">
        <v>214</v>
      </c>
    </row>
    <row r="290" spans="1:7" x14ac:dyDescent="0.2">
      <c r="A290" s="2" t="s">
        <v>215</v>
      </c>
      <c r="B290" s="11" t="s">
        <v>366</v>
      </c>
      <c r="C290" s="39">
        <v>8</v>
      </c>
      <c r="D290" s="18" t="s">
        <v>373</v>
      </c>
      <c r="F290" s="18" t="s">
        <v>364</v>
      </c>
      <c r="G290" s="39">
        <f>C290*E290</f>
        <v>0</v>
      </c>
    </row>
    <row r="292" spans="1:7" x14ac:dyDescent="0.2">
      <c r="A292" s="2" t="s">
        <v>216</v>
      </c>
    </row>
    <row r="293" spans="1:7" x14ac:dyDescent="0.2">
      <c r="A293" s="2" t="s">
        <v>217</v>
      </c>
    </row>
    <row r="294" spans="1:7" x14ac:dyDescent="0.2">
      <c r="A294" s="2" t="s">
        <v>218</v>
      </c>
    </row>
    <row r="295" spans="1:7" x14ac:dyDescent="0.2">
      <c r="A295" s="2" t="s">
        <v>219</v>
      </c>
    </row>
    <row r="296" spans="1:7" x14ac:dyDescent="0.2">
      <c r="A296" s="2" t="s">
        <v>220</v>
      </c>
    </row>
    <row r="297" spans="1:7" x14ac:dyDescent="0.2">
      <c r="A297" s="2" t="s">
        <v>221</v>
      </c>
    </row>
    <row r="298" spans="1:7" x14ac:dyDescent="0.2">
      <c r="A298" s="2" t="s">
        <v>222</v>
      </c>
    </row>
    <row r="299" spans="1:7" x14ac:dyDescent="0.2">
      <c r="A299" s="2" t="s">
        <v>223</v>
      </c>
    </row>
    <row r="300" spans="1:7" x14ac:dyDescent="0.2">
      <c r="A300" s="2" t="s">
        <v>224</v>
      </c>
    </row>
    <row r="301" spans="1:7" x14ac:dyDescent="0.2">
      <c r="A301" s="2" t="s">
        <v>225</v>
      </c>
    </row>
    <row r="302" spans="1:7" x14ac:dyDescent="0.2">
      <c r="A302" s="2" t="s">
        <v>226</v>
      </c>
    </row>
    <row r="303" spans="1:7" x14ac:dyDescent="0.2">
      <c r="A303" s="2" t="s">
        <v>227</v>
      </c>
    </row>
    <row r="304" spans="1:7" x14ac:dyDescent="0.2">
      <c r="A304" s="2" t="s">
        <v>228</v>
      </c>
    </row>
    <row r="305" spans="1:7" x14ac:dyDescent="0.2">
      <c r="A305" s="2" t="s">
        <v>229</v>
      </c>
    </row>
    <row r="306" spans="1:7" x14ac:dyDescent="0.2">
      <c r="A306" s="2" t="s">
        <v>230</v>
      </c>
    </row>
    <row r="307" spans="1:7" x14ac:dyDescent="0.2">
      <c r="A307" s="2" t="s">
        <v>231</v>
      </c>
    </row>
    <row r="308" spans="1:7" x14ac:dyDescent="0.2">
      <c r="A308" s="2" t="s">
        <v>232</v>
      </c>
    </row>
    <row r="309" spans="1:7" x14ac:dyDescent="0.2">
      <c r="A309" s="2" t="s">
        <v>233</v>
      </c>
    </row>
    <row r="310" spans="1:7" x14ac:dyDescent="0.2">
      <c r="A310" s="2" t="s">
        <v>234</v>
      </c>
    </row>
    <row r="311" spans="1:7" x14ac:dyDescent="0.2">
      <c r="A311" s="2" t="s">
        <v>235</v>
      </c>
    </row>
    <row r="312" spans="1:7" x14ac:dyDescent="0.2">
      <c r="A312" s="2" t="s">
        <v>236</v>
      </c>
    </row>
    <row r="313" spans="1:7" x14ac:dyDescent="0.2">
      <c r="A313" s="2" t="s">
        <v>237</v>
      </c>
    </row>
    <row r="314" spans="1:7" x14ac:dyDescent="0.2">
      <c r="A314" s="2" t="s">
        <v>238</v>
      </c>
    </row>
    <row r="315" spans="1:7" x14ac:dyDescent="0.2">
      <c r="A315" s="2" t="s">
        <v>239</v>
      </c>
    </row>
    <row r="316" spans="1:7" x14ac:dyDescent="0.2">
      <c r="A316" s="2" t="s">
        <v>240</v>
      </c>
    </row>
    <row r="317" spans="1:7" x14ac:dyDescent="0.2">
      <c r="A317" s="2" t="s">
        <v>241</v>
      </c>
    </row>
    <row r="318" spans="1:7" x14ac:dyDescent="0.2">
      <c r="A318" s="2" t="s">
        <v>242</v>
      </c>
      <c r="B318" s="18" t="s">
        <v>362</v>
      </c>
      <c r="C318" s="39">
        <v>14</v>
      </c>
      <c r="D318" s="61" t="s">
        <v>373</v>
      </c>
      <c r="F318" s="18" t="s">
        <v>364</v>
      </c>
      <c r="G318" s="39">
        <f>C318*E318</f>
        <v>0</v>
      </c>
    </row>
    <row r="319" spans="1:7" x14ac:dyDescent="0.2">
      <c r="A319" s="2" t="s">
        <v>243</v>
      </c>
      <c r="B319" s="18" t="s">
        <v>362</v>
      </c>
      <c r="C319" s="39">
        <v>13</v>
      </c>
      <c r="D319" s="18" t="s">
        <v>373</v>
      </c>
      <c r="F319" s="18" t="s">
        <v>364</v>
      </c>
      <c r="G319" s="39">
        <f t="shared" ref="G319:G320" si="1">C319*E319</f>
        <v>0</v>
      </c>
    </row>
    <row r="320" spans="1:7" x14ac:dyDescent="0.2">
      <c r="A320" s="2" t="s">
        <v>244</v>
      </c>
      <c r="B320" s="18" t="s">
        <v>362</v>
      </c>
      <c r="C320" s="39">
        <v>13</v>
      </c>
      <c r="D320" s="18" t="s">
        <v>373</v>
      </c>
      <c r="F320" s="18" t="s">
        <v>364</v>
      </c>
      <c r="G320" s="39">
        <f t="shared" si="1"/>
        <v>0</v>
      </c>
    </row>
    <row r="321" spans="1:7" x14ac:dyDescent="0.2">
      <c r="A321" s="7"/>
      <c r="B321" s="18"/>
    </row>
    <row r="322" spans="1:7" x14ac:dyDescent="0.2">
      <c r="A322" s="2" t="s">
        <v>245</v>
      </c>
      <c r="B322" s="4"/>
      <c r="C322" s="49"/>
      <c r="D322" s="33"/>
      <c r="E322" s="42"/>
      <c r="F322" s="36"/>
      <c r="G322" s="46"/>
    </row>
    <row r="323" spans="1:7" x14ac:dyDescent="0.2">
      <c r="A323" s="2" t="s">
        <v>246</v>
      </c>
      <c r="B323" s="4"/>
      <c r="C323" s="49"/>
      <c r="D323" s="33"/>
      <c r="E323" s="42"/>
      <c r="F323" s="36"/>
      <c r="G323" s="46"/>
    </row>
    <row r="324" spans="1:7" x14ac:dyDescent="0.2">
      <c r="A324" s="2" t="s">
        <v>247</v>
      </c>
    </row>
    <row r="325" spans="1:7" x14ac:dyDescent="0.2">
      <c r="A325" s="2" t="s">
        <v>248</v>
      </c>
    </row>
    <row r="326" spans="1:7" x14ac:dyDescent="0.2">
      <c r="A326" s="2" t="s">
        <v>249</v>
      </c>
    </row>
    <row r="327" spans="1:7" x14ac:dyDescent="0.2">
      <c r="A327" s="2" t="s">
        <v>250</v>
      </c>
    </row>
    <row r="328" spans="1:7" x14ac:dyDescent="0.2">
      <c r="A328" s="2" t="s">
        <v>251</v>
      </c>
    </row>
    <row r="329" spans="1:7" x14ac:dyDescent="0.2">
      <c r="A329" s="2" t="s">
        <v>252</v>
      </c>
    </row>
    <row r="330" spans="1:7" x14ac:dyDescent="0.2">
      <c r="A330" s="2" t="s">
        <v>253</v>
      </c>
    </row>
    <row r="331" spans="1:7" x14ac:dyDescent="0.2">
      <c r="A331" s="2" t="s">
        <v>254</v>
      </c>
    </row>
    <row r="332" spans="1:7" x14ac:dyDescent="0.2">
      <c r="A332" s="10">
        <v>50</v>
      </c>
      <c r="B332" s="18" t="s">
        <v>372</v>
      </c>
      <c r="C332" s="39">
        <v>4</v>
      </c>
      <c r="D332" s="18" t="s">
        <v>373</v>
      </c>
      <c r="F332" s="18" t="s">
        <v>364</v>
      </c>
      <c r="G332" s="39">
        <f>C332*E332</f>
        <v>0</v>
      </c>
    </row>
    <row r="334" spans="1:7" x14ac:dyDescent="0.2">
      <c r="A334" s="2" t="s">
        <v>255</v>
      </c>
    </row>
    <row r="335" spans="1:7" x14ac:dyDescent="0.2">
      <c r="A335" s="2" t="s">
        <v>256</v>
      </c>
    </row>
    <row r="336" spans="1:7" x14ac:dyDescent="0.2">
      <c r="A336" s="2" t="s">
        <v>257</v>
      </c>
    </row>
    <row r="337" spans="1:7" x14ac:dyDescent="0.2">
      <c r="A337" s="2" t="s">
        <v>258</v>
      </c>
    </row>
    <row r="338" spans="1:7" x14ac:dyDescent="0.2">
      <c r="A338" s="2" t="s">
        <v>259</v>
      </c>
    </row>
    <row r="339" spans="1:7" x14ac:dyDescent="0.2">
      <c r="A339" s="2" t="s">
        <v>260</v>
      </c>
    </row>
    <row r="340" spans="1:7" x14ac:dyDescent="0.2">
      <c r="A340" s="2" t="s">
        <v>261</v>
      </c>
    </row>
    <row r="341" spans="1:7" x14ac:dyDescent="0.2">
      <c r="A341" s="16" t="s">
        <v>338</v>
      </c>
      <c r="B341" s="18" t="s">
        <v>380</v>
      </c>
      <c r="C341" s="39">
        <v>2</v>
      </c>
      <c r="D341" s="18" t="s">
        <v>373</v>
      </c>
      <c r="F341" s="18" t="s">
        <v>364</v>
      </c>
      <c r="G341" s="39">
        <f>C341*E341</f>
        <v>0</v>
      </c>
    </row>
    <row r="343" spans="1:7" ht="15" x14ac:dyDescent="0.2">
      <c r="A343" s="58" t="s">
        <v>386</v>
      </c>
      <c r="B343" s="62"/>
      <c r="C343" s="59"/>
      <c r="D343" s="60"/>
      <c r="E343" s="59"/>
      <c r="F343" s="60"/>
      <c r="G343" s="59">
        <f>SUM(G266:G341)</f>
        <v>0</v>
      </c>
    </row>
    <row r="345" spans="1:7" ht="15.75" x14ac:dyDescent="0.2">
      <c r="A345" s="1" t="s">
        <v>262</v>
      </c>
    </row>
    <row r="346" spans="1:7" x14ac:dyDescent="0.2">
      <c r="A346" s="30" t="s">
        <v>387</v>
      </c>
      <c r="B346" s="18" t="s">
        <v>357</v>
      </c>
      <c r="C346" s="40" t="s">
        <v>358</v>
      </c>
      <c r="E346" s="39" t="s">
        <v>359</v>
      </c>
      <c r="G346" s="40" t="s">
        <v>360</v>
      </c>
    </row>
    <row r="348" spans="1:7" x14ac:dyDescent="0.2">
      <c r="A348" s="2" t="s">
        <v>263</v>
      </c>
    </row>
    <row r="349" spans="1:7" x14ac:dyDescent="0.2">
      <c r="A349" s="2" t="s">
        <v>264</v>
      </c>
    </row>
    <row r="350" spans="1:7" x14ac:dyDescent="0.2">
      <c r="A350" s="2" t="s">
        <v>265</v>
      </c>
    </row>
    <row r="351" spans="1:7" x14ac:dyDescent="0.2">
      <c r="A351" s="2" t="s">
        <v>266</v>
      </c>
    </row>
    <row r="352" spans="1:7" x14ac:dyDescent="0.2">
      <c r="A352" s="2" t="s">
        <v>267</v>
      </c>
    </row>
    <row r="353" spans="1:7" x14ac:dyDescent="0.2">
      <c r="A353" s="2" t="s">
        <v>268</v>
      </c>
    </row>
    <row r="354" spans="1:7" x14ac:dyDescent="0.2">
      <c r="A354" s="2" t="s">
        <v>269</v>
      </c>
    </row>
    <row r="355" spans="1:7" x14ac:dyDescent="0.2">
      <c r="A355" s="2" t="s">
        <v>270</v>
      </c>
    </row>
    <row r="356" spans="1:7" x14ac:dyDescent="0.2">
      <c r="A356" s="2" t="s">
        <v>271</v>
      </c>
    </row>
    <row r="357" spans="1:7" x14ac:dyDescent="0.2">
      <c r="A357" s="2" t="s">
        <v>272</v>
      </c>
    </row>
    <row r="358" spans="1:7" x14ac:dyDescent="0.2">
      <c r="A358" s="2" t="s">
        <v>273</v>
      </c>
    </row>
    <row r="360" spans="1:7" x14ac:dyDescent="0.2">
      <c r="A360" s="2" t="s">
        <v>274</v>
      </c>
      <c r="B360" s="18" t="s">
        <v>372</v>
      </c>
      <c r="C360" s="39">
        <v>2</v>
      </c>
      <c r="D360" s="18" t="s">
        <v>373</v>
      </c>
      <c r="F360" s="18" t="s">
        <v>364</v>
      </c>
      <c r="G360" s="39">
        <f>C360*E360</f>
        <v>0</v>
      </c>
    </row>
    <row r="361" spans="1:7" x14ac:dyDescent="0.2">
      <c r="A361" s="2" t="s">
        <v>275</v>
      </c>
      <c r="B361" s="18" t="s">
        <v>372</v>
      </c>
      <c r="C361" s="39">
        <v>2</v>
      </c>
      <c r="D361" s="18" t="s">
        <v>373</v>
      </c>
      <c r="F361" s="18" t="s">
        <v>364</v>
      </c>
      <c r="G361" s="39">
        <f>C361*E361</f>
        <v>0</v>
      </c>
    </row>
    <row r="363" spans="1:7" x14ac:dyDescent="0.2">
      <c r="A363" s="2" t="s">
        <v>276</v>
      </c>
    </row>
    <row r="364" spans="1:7" x14ac:dyDescent="0.2">
      <c r="A364" s="2" t="s">
        <v>277</v>
      </c>
    </row>
    <row r="365" spans="1:7" x14ac:dyDescent="0.2">
      <c r="A365" s="2" t="s">
        <v>278</v>
      </c>
    </row>
    <row r="366" spans="1:7" x14ac:dyDescent="0.2">
      <c r="A366" s="2" t="s">
        <v>279</v>
      </c>
    </row>
    <row r="367" spans="1:7" x14ac:dyDescent="0.2">
      <c r="A367" s="2" t="s">
        <v>280</v>
      </c>
    </row>
    <row r="368" spans="1:7" x14ac:dyDescent="0.2">
      <c r="A368" s="2" t="s">
        <v>281</v>
      </c>
    </row>
    <row r="369" spans="1:7" x14ac:dyDescent="0.2">
      <c r="A369" s="2" t="s">
        <v>282</v>
      </c>
    </row>
    <row r="370" spans="1:7" x14ac:dyDescent="0.2">
      <c r="A370" s="2" t="s">
        <v>283</v>
      </c>
    </row>
    <row r="371" spans="1:7" x14ac:dyDescent="0.2">
      <c r="A371" s="2" t="s">
        <v>284</v>
      </c>
    </row>
    <row r="372" spans="1:7" x14ac:dyDescent="0.2">
      <c r="A372" s="2" t="s">
        <v>285</v>
      </c>
    </row>
    <row r="373" spans="1:7" x14ac:dyDescent="0.2">
      <c r="A373" s="2" t="s">
        <v>286</v>
      </c>
    </row>
    <row r="374" spans="1:7" x14ac:dyDescent="0.2">
      <c r="A374" s="2" t="s">
        <v>287</v>
      </c>
    </row>
    <row r="375" spans="1:7" x14ac:dyDescent="0.2">
      <c r="A375" s="2" t="s">
        <v>288</v>
      </c>
      <c r="B375" s="18" t="s">
        <v>372</v>
      </c>
      <c r="C375" s="39">
        <v>2</v>
      </c>
      <c r="D375" s="18" t="s">
        <v>373</v>
      </c>
      <c r="F375" s="18" t="s">
        <v>364</v>
      </c>
      <c r="G375" s="39">
        <f>C375*E375</f>
        <v>0</v>
      </c>
    </row>
    <row r="377" spans="1:7" x14ac:dyDescent="0.2">
      <c r="A377" s="22" t="s">
        <v>340</v>
      </c>
    </row>
    <row r="378" spans="1:7" x14ac:dyDescent="0.2">
      <c r="A378" s="2" t="s">
        <v>339</v>
      </c>
    </row>
    <row r="379" spans="1:7" x14ac:dyDescent="0.2">
      <c r="B379" s="18" t="s">
        <v>372</v>
      </c>
      <c r="C379" s="39">
        <v>2</v>
      </c>
      <c r="D379" s="18" t="s">
        <v>373</v>
      </c>
      <c r="F379" s="18" t="s">
        <v>364</v>
      </c>
      <c r="G379" s="39">
        <f>C379*E379</f>
        <v>0</v>
      </c>
    </row>
    <row r="380" spans="1:7" x14ac:dyDescent="0.2">
      <c r="A380" s="2"/>
    </row>
    <row r="381" spans="1:7" x14ac:dyDescent="0.2">
      <c r="A381" s="2" t="s">
        <v>289</v>
      </c>
    </row>
    <row r="382" spans="1:7" x14ac:dyDescent="0.2">
      <c r="A382" s="2" t="s">
        <v>290</v>
      </c>
      <c r="B382" s="11" t="s">
        <v>380</v>
      </c>
      <c r="C382" s="39">
        <v>2</v>
      </c>
      <c r="D382" s="18" t="s">
        <v>373</v>
      </c>
      <c r="F382" s="18" t="s">
        <v>364</v>
      </c>
      <c r="G382" s="39">
        <f>E382*C382</f>
        <v>0</v>
      </c>
    </row>
    <row r="384" spans="1:7" x14ac:dyDescent="0.2">
      <c r="A384" s="2" t="s">
        <v>291</v>
      </c>
    </row>
    <row r="385" spans="1:7" x14ac:dyDescent="0.2">
      <c r="A385" s="2" t="s">
        <v>292</v>
      </c>
      <c r="B385" s="11" t="s">
        <v>372</v>
      </c>
      <c r="C385" s="39">
        <v>3</v>
      </c>
      <c r="D385" s="18" t="s">
        <v>373</v>
      </c>
      <c r="F385" s="18" t="s">
        <v>364</v>
      </c>
      <c r="G385" s="39">
        <f>C385*E385</f>
        <v>0</v>
      </c>
    </row>
    <row r="387" spans="1:7" x14ac:dyDescent="0.2">
      <c r="A387" s="2" t="s">
        <v>293</v>
      </c>
    </row>
    <row r="388" spans="1:7" x14ac:dyDescent="0.2">
      <c r="A388" s="2" t="s">
        <v>294</v>
      </c>
    </row>
    <row r="389" spans="1:7" x14ac:dyDescent="0.2">
      <c r="A389" s="2" t="s">
        <v>295</v>
      </c>
    </row>
    <row r="390" spans="1:7" x14ac:dyDescent="0.2">
      <c r="A390" s="2" t="s">
        <v>296</v>
      </c>
      <c r="B390" s="18" t="s">
        <v>372</v>
      </c>
      <c r="C390" s="39">
        <v>4</v>
      </c>
      <c r="D390" s="18" t="s">
        <v>373</v>
      </c>
      <c r="F390" s="18" t="s">
        <v>364</v>
      </c>
      <c r="G390" s="39">
        <f>C390*E390</f>
        <v>0</v>
      </c>
    </row>
    <row r="391" spans="1:7" x14ac:dyDescent="0.2">
      <c r="A391" s="2" t="s">
        <v>297</v>
      </c>
    </row>
    <row r="392" spans="1:7" x14ac:dyDescent="0.2">
      <c r="A392" s="2" t="s">
        <v>298</v>
      </c>
    </row>
    <row r="393" spans="1:7" x14ac:dyDescent="0.2">
      <c r="A393" s="2" t="s">
        <v>299</v>
      </c>
    </row>
    <row r="395" spans="1:7" x14ac:dyDescent="0.2">
      <c r="A395" s="2" t="s">
        <v>300</v>
      </c>
    </row>
    <row r="396" spans="1:7" x14ac:dyDescent="0.2">
      <c r="A396" s="2" t="s">
        <v>301</v>
      </c>
      <c r="B396" s="18" t="s">
        <v>372</v>
      </c>
      <c r="C396" s="39">
        <v>3</v>
      </c>
      <c r="D396" s="18" t="s">
        <v>373</v>
      </c>
      <c r="F396" s="18" t="s">
        <v>364</v>
      </c>
      <c r="G396" s="39">
        <f>C396*E396</f>
        <v>0</v>
      </c>
    </row>
    <row r="398" spans="1:7" x14ac:dyDescent="0.2">
      <c r="A398" s="2" t="s">
        <v>302</v>
      </c>
    </row>
    <row r="399" spans="1:7" x14ac:dyDescent="0.2">
      <c r="A399" s="2" t="s">
        <v>303</v>
      </c>
    </row>
    <row r="400" spans="1:7" x14ac:dyDescent="0.2">
      <c r="B400" s="18" t="s">
        <v>372</v>
      </c>
      <c r="C400" s="39">
        <v>4</v>
      </c>
      <c r="D400" s="18" t="s">
        <v>373</v>
      </c>
      <c r="F400" s="18" t="s">
        <v>364</v>
      </c>
      <c r="G400" s="39">
        <f>C400*E400</f>
        <v>0</v>
      </c>
    </row>
    <row r="401" spans="1:7" x14ac:dyDescent="0.2">
      <c r="A401" s="2" t="s">
        <v>304</v>
      </c>
    </row>
    <row r="402" spans="1:7" x14ac:dyDescent="0.2">
      <c r="A402" s="2" t="s">
        <v>305</v>
      </c>
    </row>
    <row r="403" spans="1:7" x14ac:dyDescent="0.2">
      <c r="A403" s="2" t="s">
        <v>306</v>
      </c>
    </row>
    <row r="404" spans="1:7" x14ac:dyDescent="0.2">
      <c r="A404" s="2" t="s">
        <v>307</v>
      </c>
    </row>
    <row r="405" spans="1:7" x14ac:dyDescent="0.2">
      <c r="A405" s="2" t="s">
        <v>308</v>
      </c>
    </row>
    <row r="406" spans="1:7" x14ac:dyDescent="0.2">
      <c r="A406" s="2" t="s">
        <v>309</v>
      </c>
      <c r="B406" s="11" t="s">
        <v>372</v>
      </c>
      <c r="C406" s="39">
        <v>2</v>
      </c>
      <c r="D406" s="18" t="s">
        <v>373</v>
      </c>
      <c r="F406" s="18" t="s">
        <v>364</v>
      </c>
      <c r="G406" s="39">
        <f>C406*E406</f>
        <v>0</v>
      </c>
    </row>
    <row r="408" spans="1:7" x14ac:dyDescent="0.2">
      <c r="A408" s="2" t="s">
        <v>310</v>
      </c>
    </row>
    <row r="409" spans="1:7" x14ac:dyDescent="0.2">
      <c r="A409" s="2" t="s">
        <v>311</v>
      </c>
    </row>
    <row r="410" spans="1:7" x14ac:dyDescent="0.2">
      <c r="A410" s="2" t="s">
        <v>312</v>
      </c>
      <c r="B410" s="11" t="s">
        <v>380</v>
      </c>
      <c r="C410" s="39">
        <v>1</v>
      </c>
      <c r="D410" s="18" t="s">
        <v>373</v>
      </c>
      <c r="F410" s="18" t="s">
        <v>364</v>
      </c>
      <c r="G410" s="39">
        <f>C410*E410</f>
        <v>0</v>
      </c>
    </row>
    <row r="412" spans="1:7" x14ac:dyDescent="0.2">
      <c r="A412" s="2" t="s">
        <v>313</v>
      </c>
    </row>
    <row r="413" spans="1:7" x14ac:dyDescent="0.2">
      <c r="A413" s="2" t="s">
        <v>314</v>
      </c>
    </row>
    <row r="414" spans="1:7" x14ac:dyDescent="0.2">
      <c r="A414" s="2" t="s">
        <v>315</v>
      </c>
      <c r="B414" s="11" t="s">
        <v>372</v>
      </c>
      <c r="C414" s="39">
        <v>1</v>
      </c>
      <c r="D414" s="18" t="s">
        <v>373</v>
      </c>
      <c r="F414" s="18" t="s">
        <v>364</v>
      </c>
      <c r="G414" s="39">
        <f>C414*E414</f>
        <v>0</v>
      </c>
    </row>
    <row r="416" spans="1:7" x14ac:dyDescent="0.2">
      <c r="A416" s="68" t="s">
        <v>388</v>
      </c>
      <c r="B416" s="63"/>
      <c r="C416" s="59"/>
      <c r="D416" s="60"/>
      <c r="E416" s="59"/>
      <c r="F416" s="60"/>
      <c r="G416" s="59">
        <f>SUM(G360:G414)</f>
        <v>0</v>
      </c>
    </row>
    <row r="418" spans="1:7" ht="30" x14ac:dyDescent="0.2">
      <c r="A418" s="6" t="s">
        <v>316</v>
      </c>
    </row>
    <row r="420" spans="1:7" ht="15" x14ac:dyDescent="0.2">
      <c r="A420" s="23" t="s">
        <v>341</v>
      </c>
      <c r="B420" s="24"/>
      <c r="G420" s="39">
        <f>G215</f>
        <v>0</v>
      </c>
    </row>
    <row r="421" spans="1:7" ht="14.25" x14ac:dyDescent="0.2">
      <c r="A421" s="25"/>
      <c r="B421" s="25"/>
    </row>
    <row r="422" spans="1:7" ht="15" x14ac:dyDescent="0.2">
      <c r="A422" s="23" t="s">
        <v>342</v>
      </c>
      <c r="B422" s="24"/>
      <c r="C422" s="50"/>
      <c r="D422" s="31"/>
      <c r="E422" s="43"/>
      <c r="F422" s="35"/>
      <c r="G422" s="47">
        <f>G258</f>
        <v>0</v>
      </c>
    </row>
    <row r="423" spans="1:7" ht="14.25" x14ac:dyDescent="0.2">
      <c r="A423" s="25"/>
      <c r="B423" s="25"/>
      <c r="C423" s="51"/>
      <c r="D423" s="37"/>
      <c r="E423" s="44"/>
      <c r="F423" s="38"/>
      <c r="G423" s="47"/>
    </row>
    <row r="424" spans="1:7" ht="15" x14ac:dyDescent="0.2">
      <c r="A424" s="23" t="s">
        <v>343</v>
      </c>
      <c r="B424" s="26"/>
      <c r="C424" s="49"/>
      <c r="D424" s="33"/>
      <c r="E424" s="42"/>
      <c r="F424" s="36"/>
      <c r="G424" s="46">
        <f>G343</f>
        <v>0</v>
      </c>
    </row>
    <row r="425" spans="1:7" ht="14.25" x14ac:dyDescent="0.2">
      <c r="A425" s="25"/>
      <c r="B425" s="25"/>
    </row>
    <row r="426" spans="1:7" ht="15" x14ac:dyDescent="0.2">
      <c r="A426" s="23" t="s">
        <v>344</v>
      </c>
      <c r="B426" s="24"/>
      <c r="G426" s="39">
        <f>G416</f>
        <v>0</v>
      </c>
    </row>
    <row r="428" spans="1:7" ht="19.5" x14ac:dyDescent="0.2">
      <c r="A428" s="21" t="s">
        <v>317</v>
      </c>
      <c r="B428" s="66"/>
      <c r="C428" s="59"/>
      <c r="D428" s="60"/>
      <c r="E428" s="59"/>
      <c r="F428" s="67"/>
      <c r="G428" s="64">
        <f>G420+G422+G424+G426</f>
        <v>0</v>
      </c>
    </row>
    <row r="447" spans="1:1" x14ac:dyDescent="0.2">
      <c r="A447" s="7"/>
    </row>
    <row r="449" spans="1:1" x14ac:dyDescent="0.2">
      <c r="A449" t="s">
        <v>318</v>
      </c>
    </row>
  </sheetData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opLeftCell="A25" workbookViewId="0">
      <selection activeCell="F14" sqref="F13:F27"/>
    </sheetView>
  </sheetViews>
  <sheetFormatPr defaultRowHeight="12.75" x14ac:dyDescent="0.2"/>
  <cols>
    <col min="1" max="1" width="5.85546875" style="80" customWidth="1"/>
    <col min="2" max="2" width="43.85546875" style="69" customWidth="1"/>
    <col min="3" max="4" width="9.140625" style="80"/>
    <col min="5" max="5" width="9.140625" style="85"/>
    <col min="6" max="6" width="14.42578125" style="85" customWidth="1"/>
    <col min="7" max="16384" width="9.140625" style="69"/>
  </cols>
  <sheetData>
    <row r="2" spans="1:6" x14ac:dyDescent="0.2">
      <c r="A2" s="82" t="s">
        <v>432</v>
      </c>
    </row>
    <row r="4" spans="1:6" ht="13.5" thickBot="1" x14ac:dyDescent="0.25">
      <c r="A4" s="72" t="s">
        <v>389</v>
      </c>
      <c r="B4" s="72" t="s">
        <v>390</v>
      </c>
      <c r="C4" s="72" t="s">
        <v>372</v>
      </c>
      <c r="D4" s="73" t="s">
        <v>372</v>
      </c>
      <c r="E4" s="86" t="s">
        <v>391</v>
      </c>
      <c r="F4" s="86" t="s">
        <v>392</v>
      </c>
    </row>
    <row r="5" spans="1:6" ht="294" thickBot="1" x14ac:dyDescent="0.25">
      <c r="A5" s="74" t="s">
        <v>393</v>
      </c>
      <c r="B5" s="75" t="s">
        <v>401</v>
      </c>
      <c r="C5" s="72" t="s">
        <v>372</v>
      </c>
      <c r="D5" s="73" t="s">
        <v>393</v>
      </c>
      <c r="E5" s="86"/>
      <c r="F5" s="86">
        <f>D5*E5</f>
        <v>0</v>
      </c>
    </row>
    <row r="6" spans="1:6" ht="26.25" thickBot="1" x14ac:dyDescent="0.25">
      <c r="A6" s="74" t="s">
        <v>394</v>
      </c>
      <c r="B6" s="75" t="s">
        <v>402</v>
      </c>
      <c r="C6" s="72" t="s">
        <v>372</v>
      </c>
      <c r="D6" s="73" t="s">
        <v>393</v>
      </c>
      <c r="E6" s="86"/>
      <c r="F6" s="86">
        <f t="shared" ref="F6:F10" si="0">D6*E6</f>
        <v>0</v>
      </c>
    </row>
    <row r="7" spans="1:6" ht="166.5" thickBot="1" x14ac:dyDescent="0.25">
      <c r="A7" s="74" t="s">
        <v>395</v>
      </c>
      <c r="B7" s="76" t="s">
        <v>403</v>
      </c>
      <c r="C7" s="72" t="s">
        <v>372</v>
      </c>
      <c r="D7" s="73" t="s">
        <v>396</v>
      </c>
      <c r="E7" s="86"/>
      <c r="F7" s="86">
        <f t="shared" si="0"/>
        <v>0</v>
      </c>
    </row>
    <row r="8" spans="1:6" ht="166.5" thickBot="1" x14ac:dyDescent="0.25">
      <c r="A8" s="74" t="s">
        <v>397</v>
      </c>
      <c r="B8" s="76" t="s">
        <v>404</v>
      </c>
      <c r="C8" s="72" t="s">
        <v>372</v>
      </c>
      <c r="D8" s="73" t="s">
        <v>398</v>
      </c>
      <c r="E8" s="86"/>
      <c r="F8" s="86">
        <f t="shared" si="0"/>
        <v>0</v>
      </c>
    </row>
    <row r="9" spans="1:6" ht="115.5" thickBot="1" x14ac:dyDescent="0.25">
      <c r="A9" s="74" t="s">
        <v>398</v>
      </c>
      <c r="B9" s="77" t="s">
        <v>405</v>
      </c>
      <c r="C9" s="72" t="s">
        <v>372</v>
      </c>
      <c r="D9" s="73" t="s">
        <v>399</v>
      </c>
      <c r="E9" s="86"/>
      <c r="F9" s="86">
        <f t="shared" si="0"/>
        <v>0</v>
      </c>
    </row>
    <row r="10" spans="1:6" ht="166.5" thickBot="1" x14ac:dyDescent="0.25">
      <c r="A10" s="74" t="s">
        <v>400</v>
      </c>
      <c r="B10" s="77" t="s">
        <v>406</v>
      </c>
      <c r="C10" s="72" t="s">
        <v>372</v>
      </c>
      <c r="D10" s="73" t="s">
        <v>395</v>
      </c>
      <c r="E10" s="86"/>
      <c r="F10" s="86">
        <f t="shared" si="0"/>
        <v>0</v>
      </c>
    </row>
    <row r="12" spans="1:6" ht="13.5" thickBot="1" x14ac:dyDescent="0.25"/>
    <row r="13" spans="1:6" ht="64.5" thickBot="1" x14ac:dyDescent="0.25">
      <c r="A13" s="74" t="s">
        <v>433</v>
      </c>
      <c r="B13" s="77" t="s">
        <v>418</v>
      </c>
      <c r="C13" s="72" t="s">
        <v>422</v>
      </c>
      <c r="D13" s="73" t="s">
        <v>425</v>
      </c>
      <c r="E13" s="86"/>
      <c r="F13" s="86">
        <f>D13*E13</f>
        <v>0</v>
      </c>
    </row>
    <row r="14" spans="1:6" ht="51.75" thickBot="1" x14ac:dyDescent="0.25">
      <c r="A14" s="74" t="s">
        <v>434</v>
      </c>
      <c r="B14" s="77" t="s">
        <v>419</v>
      </c>
      <c r="C14" s="72" t="s">
        <v>422</v>
      </c>
      <c r="D14" s="73" t="s">
        <v>426</v>
      </c>
      <c r="E14" s="86"/>
      <c r="F14" s="86">
        <f t="shared" ref="F14:F27" si="1">D14*E14</f>
        <v>0</v>
      </c>
    </row>
    <row r="15" spans="1:6" ht="64.5" thickBot="1" x14ac:dyDescent="0.25">
      <c r="A15" s="74" t="s">
        <v>425</v>
      </c>
      <c r="B15" s="77" t="s">
        <v>420</v>
      </c>
      <c r="C15" s="72" t="s">
        <v>423</v>
      </c>
      <c r="D15" s="73" t="s">
        <v>427</v>
      </c>
      <c r="E15" s="86"/>
      <c r="F15" s="86">
        <f t="shared" si="1"/>
        <v>0</v>
      </c>
    </row>
    <row r="16" spans="1:6" ht="64.5" thickBot="1" x14ac:dyDescent="0.25">
      <c r="A16" s="83" t="s">
        <v>431</v>
      </c>
      <c r="B16" s="77" t="s">
        <v>421</v>
      </c>
      <c r="C16" s="72" t="s">
        <v>422</v>
      </c>
      <c r="D16" s="73" t="s">
        <v>428</v>
      </c>
      <c r="E16" s="86"/>
      <c r="F16" s="86">
        <f t="shared" si="1"/>
        <v>0</v>
      </c>
    </row>
    <row r="17" spans="1:6" ht="39" thickBot="1" x14ac:dyDescent="0.25">
      <c r="A17" s="83" t="s">
        <v>435</v>
      </c>
      <c r="B17" s="76" t="s">
        <v>409</v>
      </c>
      <c r="C17" s="72" t="s">
        <v>423</v>
      </c>
      <c r="D17" s="73" t="s">
        <v>429</v>
      </c>
      <c r="E17" s="86"/>
      <c r="F17" s="86">
        <f t="shared" si="1"/>
        <v>0</v>
      </c>
    </row>
    <row r="18" spans="1:6" ht="39" thickBot="1" x14ac:dyDescent="0.25">
      <c r="A18" s="83" t="s">
        <v>436</v>
      </c>
      <c r="B18" s="71" t="s">
        <v>407</v>
      </c>
      <c r="C18" s="72" t="s">
        <v>423</v>
      </c>
      <c r="D18" s="73" t="s">
        <v>429</v>
      </c>
      <c r="E18" s="86"/>
      <c r="F18" s="86">
        <f t="shared" si="1"/>
        <v>0</v>
      </c>
    </row>
    <row r="19" spans="1:6" ht="64.5" thickBot="1" x14ac:dyDescent="0.25">
      <c r="A19" s="83" t="s">
        <v>437</v>
      </c>
      <c r="B19" s="77" t="s">
        <v>408</v>
      </c>
      <c r="C19" s="72" t="s">
        <v>422</v>
      </c>
      <c r="D19" s="73" t="s">
        <v>430</v>
      </c>
      <c r="E19" s="86"/>
      <c r="F19" s="86">
        <f t="shared" si="1"/>
        <v>0</v>
      </c>
    </row>
    <row r="20" spans="1:6" ht="115.5" thickBot="1" x14ac:dyDescent="0.25">
      <c r="A20" s="83" t="s">
        <v>438</v>
      </c>
      <c r="B20" s="76" t="s">
        <v>410</v>
      </c>
      <c r="C20" s="72" t="s">
        <v>422</v>
      </c>
      <c r="D20" s="73" t="s">
        <v>430</v>
      </c>
      <c r="E20" s="86"/>
      <c r="F20" s="86">
        <f t="shared" si="1"/>
        <v>0</v>
      </c>
    </row>
    <row r="21" spans="1:6" ht="26.25" thickBot="1" x14ac:dyDescent="0.25">
      <c r="A21" s="83" t="s">
        <v>439</v>
      </c>
      <c r="B21" s="78" t="s">
        <v>411</v>
      </c>
      <c r="C21" s="72" t="s">
        <v>424</v>
      </c>
      <c r="D21" s="73" t="s">
        <v>430</v>
      </c>
      <c r="E21" s="86"/>
      <c r="F21" s="86">
        <f t="shared" si="1"/>
        <v>0</v>
      </c>
    </row>
    <row r="22" spans="1:6" ht="39" thickBot="1" x14ac:dyDescent="0.25">
      <c r="A22" s="83" t="s">
        <v>440</v>
      </c>
      <c r="B22" s="77" t="s">
        <v>412</v>
      </c>
      <c r="C22" s="72" t="s">
        <v>423</v>
      </c>
      <c r="D22" s="73" t="s">
        <v>431</v>
      </c>
      <c r="E22" s="86"/>
      <c r="F22" s="86">
        <f t="shared" si="1"/>
        <v>0</v>
      </c>
    </row>
    <row r="23" spans="1:6" ht="51.75" thickBot="1" x14ac:dyDescent="0.25">
      <c r="A23" s="83" t="s">
        <v>441</v>
      </c>
      <c r="B23" s="77" t="s">
        <v>413</v>
      </c>
      <c r="C23" s="72" t="s">
        <v>422</v>
      </c>
      <c r="D23" s="73" t="s">
        <v>430</v>
      </c>
      <c r="E23" s="86"/>
      <c r="F23" s="86">
        <f t="shared" si="1"/>
        <v>0</v>
      </c>
    </row>
    <row r="24" spans="1:6" ht="39" thickBot="1" x14ac:dyDescent="0.25">
      <c r="A24" s="84"/>
      <c r="B24" s="77" t="s">
        <v>414</v>
      </c>
      <c r="C24" s="72" t="s">
        <v>422</v>
      </c>
      <c r="D24" s="73" t="s">
        <v>430</v>
      </c>
      <c r="E24" s="86"/>
      <c r="F24" s="86">
        <f t="shared" si="1"/>
        <v>0</v>
      </c>
    </row>
    <row r="25" spans="1:6" ht="102.75" thickBot="1" x14ac:dyDescent="0.25">
      <c r="A25" s="83" t="s">
        <v>442</v>
      </c>
      <c r="B25" s="76" t="s">
        <v>415</v>
      </c>
      <c r="C25" s="72" t="s">
        <v>424</v>
      </c>
      <c r="D25" s="73" t="s">
        <v>430</v>
      </c>
      <c r="E25" s="86"/>
      <c r="F25" s="86">
        <f t="shared" si="1"/>
        <v>0</v>
      </c>
    </row>
    <row r="26" spans="1:6" ht="120.75" thickBot="1" x14ac:dyDescent="0.25">
      <c r="A26" s="83" t="s">
        <v>443</v>
      </c>
      <c r="B26" s="79" t="s">
        <v>416</v>
      </c>
      <c r="C26" s="72" t="s">
        <v>424</v>
      </c>
      <c r="D26" s="73" t="s">
        <v>430</v>
      </c>
      <c r="E26" s="86"/>
      <c r="F26" s="86">
        <f t="shared" si="1"/>
        <v>0</v>
      </c>
    </row>
    <row r="27" spans="1:6" ht="26.25" thickBot="1" x14ac:dyDescent="0.25">
      <c r="A27" s="83" t="s">
        <v>444</v>
      </c>
      <c r="B27" s="77" t="s">
        <v>417</v>
      </c>
      <c r="C27" s="72" t="s">
        <v>424</v>
      </c>
      <c r="D27" s="73" t="s">
        <v>430</v>
      </c>
      <c r="E27" s="86"/>
      <c r="F27" s="86">
        <f t="shared" si="1"/>
        <v>0</v>
      </c>
    </row>
    <row r="28" spans="1:6" ht="13.5" thickBot="1" x14ac:dyDescent="0.25">
      <c r="A28" s="81"/>
      <c r="B28" s="70"/>
      <c r="C28" s="81"/>
      <c r="D28" s="81"/>
      <c r="E28" s="87" t="s">
        <v>392</v>
      </c>
      <c r="F28" s="86">
        <f>SUM(F5:F27)</f>
        <v>0</v>
      </c>
    </row>
    <row r="30" spans="1:6" x14ac:dyDescent="0.2">
      <c r="A30" s="82"/>
    </row>
    <row r="32" spans="1:6" x14ac:dyDescent="0.2">
      <c r="A32" s="82"/>
    </row>
    <row r="33" spans="1:1" x14ac:dyDescent="0.2">
      <c r="A33" s="8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Rekapitulacija</vt:lpstr>
      <vt:lpstr>hidrotehničke instalacije</vt:lpstr>
      <vt:lpstr>dojava požara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Mincic</dc:creator>
  <cp:lastModifiedBy>Ivan Zivkovic</cp:lastModifiedBy>
  <cp:lastPrinted>2022-09-09T10:09:21Z</cp:lastPrinted>
  <dcterms:created xsi:type="dcterms:W3CDTF">2022-09-09T11:19:18Z</dcterms:created>
  <dcterms:modified xsi:type="dcterms:W3CDTF">2022-09-30T12:37:49Z</dcterms:modified>
</cp:coreProperties>
</file>